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onelpintard/Library/CloudStorage/Dropbox/9-Nico-Anais-Lionel/0- PART I - BORA - AURKA model and complex/Bora paper/11- Soummission Finale EMBO J/5- Source data EMBO J/Fig. 1/1D - ADP Glo/"/>
    </mc:Choice>
  </mc:AlternateContent>
  <xr:revisionPtr revIDLastSave="0" documentId="13_ncr:1_{44B41E88-50E2-974D-93CB-7ECEFE4D0C37}" xr6:coauthVersionLast="47" xr6:coauthVersionMax="47" xr10:uidLastSave="{00000000-0000-0000-0000-000000000000}"/>
  <bookViews>
    <workbookView xWindow="18380" yWindow="1000" windowWidth="55460" windowHeight="28180" activeTab="1" xr2:uid="{65F68C0C-A17C-404D-9EBA-5688C574ABC1}"/>
  </bookViews>
  <sheets>
    <sheet name="N=3, n=3" sheetId="4" r:id="rId1"/>
    <sheet name="Pooled data analyz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4" l="1"/>
  <c r="L35" i="4"/>
  <c r="R35" i="4"/>
  <c r="X35" i="4"/>
  <c r="AD35" i="4"/>
  <c r="F36" i="4"/>
  <c r="L36" i="4"/>
  <c r="R36" i="4"/>
  <c r="X36" i="4"/>
  <c r="AD36" i="4"/>
  <c r="F37" i="4"/>
  <c r="L37" i="4"/>
  <c r="R37" i="4"/>
  <c r="X37" i="4"/>
  <c r="AD37" i="4"/>
  <c r="F38" i="4"/>
  <c r="L38" i="4"/>
  <c r="R38" i="4"/>
  <c r="X38" i="4"/>
  <c r="AD38" i="4"/>
  <c r="F39" i="4"/>
  <c r="L39" i="4"/>
  <c r="R39" i="4"/>
  <c r="X39" i="4"/>
  <c r="AD39" i="4"/>
  <c r="F40" i="4"/>
  <c r="L40" i="4"/>
  <c r="R40" i="4"/>
  <c r="X40" i="4"/>
  <c r="AD40" i="4"/>
  <c r="F41" i="4"/>
  <c r="L41" i="4"/>
  <c r="R41" i="4"/>
  <c r="X41" i="4"/>
  <c r="AD41" i="4"/>
  <c r="F42" i="4"/>
  <c r="L42" i="4"/>
  <c r="R42" i="4"/>
  <c r="X42" i="4"/>
  <c r="AD42" i="4"/>
  <c r="F43" i="4"/>
  <c r="L43" i="4"/>
  <c r="R43" i="4"/>
  <c r="X43" i="4"/>
  <c r="AD43" i="4"/>
  <c r="F44" i="4"/>
  <c r="L44" i="4"/>
  <c r="R44" i="4"/>
  <c r="X44" i="4"/>
  <c r="AD44" i="4"/>
  <c r="F45" i="4"/>
  <c r="L45" i="4"/>
  <c r="R45" i="4"/>
  <c r="X45" i="4"/>
  <c r="AD45" i="4"/>
  <c r="F46" i="4"/>
  <c r="L46" i="4"/>
  <c r="R46" i="4"/>
  <c r="X46" i="4"/>
  <c r="AD46" i="4"/>
  <c r="F19" i="4"/>
  <c r="L19" i="4"/>
  <c r="R19" i="4"/>
  <c r="X19" i="4"/>
  <c r="AD19" i="4"/>
  <c r="F20" i="4"/>
  <c r="L20" i="4"/>
  <c r="R20" i="4"/>
  <c r="X20" i="4"/>
  <c r="AD20" i="4"/>
  <c r="F21" i="4"/>
  <c r="L21" i="4"/>
  <c r="R21" i="4"/>
  <c r="X21" i="4"/>
  <c r="AD21" i="4"/>
  <c r="F22" i="4"/>
  <c r="L22" i="4"/>
  <c r="R22" i="4"/>
  <c r="X22" i="4"/>
  <c r="AD22" i="4"/>
  <c r="F23" i="4"/>
  <c r="L23" i="4"/>
  <c r="R23" i="4"/>
  <c r="X23" i="4"/>
  <c r="AD23" i="4"/>
  <c r="F24" i="4"/>
  <c r="L24" i="4"/>
  <c r="R24" i="4"/>
  <c r="X24" i="4"/>
  <c r="AD24" i="4"/>
  <c r="F25" i="4"/>
  <c r="L25" i="4"/>
  <c r="R25" i="4"/>
  <c r="X25" i="4"/>
  <c r="AD25" i="4"/>
  <c r="F26" i="4"/>
  <c r="L26" i="4"/>
  <c r="R26" i="4"/>
  <c r="X26" i="4"/>
  <c r="AD26" i="4"/>
  <c r="F27" i="4"/>
  <c r="L27" i="4"/>
  <c r="R27" i="4"/>
  <c r="X27" i="4"/>
  <c r="AD27" i="4"/>
  <c r="F28" i="4"/>
  <c r="L28" i="4"/>
  <c r="R28" i="4"/>
  <c r="X28" i="4"/>
  <c r="AD28" i="4"/>
  <c r="F29" i="4"/>
  <c r="L29" i="4"/>
  <c r="R29" i="4"/>
  <c r="X29" i="4"/>
  <c r="AD29" i="4"/>
  <c r="F30" i="4"/>
  <c r="L30" i="4"/>
  <c r="R30" i="4"/>
  <c r="X30" i="4"/>
  <c r="AD30" i="4"/>
  <c r="AD4" i="4"/>
  <c r="AD5" i="4"/>
  <c r="AD6" i="4"/>
  <c r="AD7" i="4"/>
  <c r="AD8" i="4"/>
  <c r="AD9" i="4"/>
  <c r="AD10" i="4"/>
  <c r="AD11" i="4"/>
  <c r="AD12" i="4"/>
  <c r="AD13" i="4"/>
  <c r="AD14" i="4"/>
  <c r="AD3" i="4"/>
  <c r="X4" i="4"/>
  <c r="X5" i="4"/>
  <c r="X6" i="4"/>
  <c r="X7" i="4"/>
  <c r="X8" i="4"/>
  <c r="X9" i="4"/>
  <c r="X10" i="4"/>
  <c r="X11" i="4"/>
  <c r="X12" i="4"/>
  <c r="X13" i="4"/>
  <c r="X14" i="4"/>
  <c r="X3" i="4"/>
  <c r="R4" i="4"/>
  <c r="R5" i="4"/>
  <c r="R6" i="4"/>
  <c r="R7" i="4"/>
  <c r="R8" i="4"/>
  <c r="R9" i="4"/>
  <c r="R10" i="4"/>
  <c r="R11" i="4"/>
  <c r="R12" i="4"/>
  <c r="R13" i="4"/>
  <c r="R14" i="4"/>
  <c r="R3" i="4"/>
  <c r="L4" i="4"/>
  <c r="L5" i="4"/>
  <c r="L6" i="4"/>
  <c r="L7" i="4"/>
  <c r="L8" i="4"/>
  <c r="L9" i="4"/>
  <c r="L10" i="4"/>
  <c r="L11" i="4"/>
  <c r="L12" i="4"/>
  <c r="L13" i="4"/>
  <c r="L14" i="4"/>
  <c r="L3" i="4"/>
  <c r="F4" i="4"/>
  <c r="F5" i="4"/>
  <c r="F6" i="4"/>
  <c r="F7" i="4"/>
  <c r="F8" i="4"/>
  <c r="F9" i="4"/>
  <c r="F10" i="4"/>
  <c r="F11" i="4"/>
  <c r="F12" i="4"/>
  <c r="F13" i="4"/>
  <c r="F14" i="4"/>
  <c r="F3" i="4"/>
</calcChain>
</file>

<file path=xl/sharedStrings.xml><?xml version="1.0" encoding="utf-8"?>
<sst xmlns="http://schemas.openxmlformats.org/spreadsheetml/2006/main" count="215" uniqueCount="108">
  <si>
    <t>Bora 1-224 / T288V Aurora</t>
  </si>
  <si>
    <t>pBora 1-224 / T288V Aurora A</t>
  </si>
  <si>
    <t>TPX2 / T288V Aurora A</t>
  </si>
  <si>
    <t>pBora new pep / T288V Aurora A</t>
  </si>
  <si>
    <t>TPX2+pM3 fusion/T288V Aurora A</t>
  </si>
  <si>
    <t>One site -- Total</t>
  </si>
  <si>
    <t>Best-fit values</t>
  </si>
  <si>
    <t>     Bmax</t>
  </si>
  <si>
    <t>     Kd</t>
  </si>
  <si>
    <t>     NS</t>
  </si>
  <si>
    <t>     Background</t>
  </si>
  <si>
    <t>95% CI (profile likelihood)</t>
  </si>
  <si>
    <t>473,1 to 5704</t>
  </si>
  <si>
    <t>48184 to 50441</t>
  </si>
  <si>
    <t>-112,0 to ???</t>
  </si>
  <si>
    <t>156,7 to 467,0</t>
  </si>
  <si>
    <t>34108 to 36124</t>
  </si>
  <si>
    <t>0,03516 to 7,053</t>
  </si>
  <si>
    <t>0,08042 to 0,09641</t>
  </si>
  <si>
    <t>???</t>
  </si>
  <si>
    <t>0,01070 to 0,5618</t>
  </si>
  <si>
    <t>0,01559 to 0,02039</t>
  </si>
  <si>
    <t>-242,9 to 76,33</t>
  </si>
  <si>
    <t>841,3 to 1175</t>
  </si>
  <si>
    <t>??? to 135,0</t>
  </si>
  <si>
    <t>-9,700 to 34,58</t>
  </si>
  <si>
    <t>-348,5 to -24,49</t>
  </si>
  <si>
    <t>705,9 to 969,2</t>
  </si>
  <si>
    <t>401,6 to 1361</t>
  </si>
  <si>
    <t>733,1 to 1578</t>
  </si>
  <si>
    <t>819,2 to 951,0</t>
  </si>
  <si>
    <t>218,0 to 1559</t>
  </si>
  <si>
    <t>Goodness of Fit</t>
  </si>
  <si>
    <t>     Degrees of Freedom</t>
  </si>
  <si>
    <t>     R squared</t>
  </si>
  <si>
    <t>     Sum of Squares</t>
  </si>
  <si>
    <t>     Sy.x</t>
  </si>
  <si>
    <t>Number of points</t>
  </si>
  <si>
    <t>     # of X values</t>
  </si>
  <si>
    <t>     # Y values analyzed</t>
  </si>
  <si>
    <t>616,9 to 1330</t>
  </si>
  <si>
    <t>63974 to 66612</t>
  </si>
  <si>
    <t>2759 to 3426</t>
  </si>
  <si>
    <t>-400,8 to ???</t>
  </si>
  <si>
    <t>44925 to 46028</t>
  </si>
  <si>
    <t>0,02306 to 0,4936</t>
  </si>
  <si>
    <t>0,05863 to 0,06946</t>
  </si>
  <si>
    <t>0,1839 to 0,3568</t>
  </si>
  <si>
    <t>0,01621 to 0,01815</t>
  </si>
  <si>
    <t>-4,169 to 93,00</t>
  </si>
  <si>
    <t>1540 to 1942</t>
  </si>
  <si>
    <t>-136,5 to -53,32</t>
  </si>
  <si>
    <t>-144,5 to 173,5</t>
  </si>
  <si>
    <t>-262,9 to -85,87</t>
  </si>
  <si>
    <t>919,9 to 1171</t>
  </si>
  <si>
    <t>496,5 to 1753</t>
  </si>
  <si>
    <t>932,2 to 1106</t>
  </si>
  <si>
    <t>1009 to 1550</t>
  </si>
  <si>
    <t>728,8 to 1467</t>
  </si>
  <si>
    <t>332,9 to ???</t>
  </si>
  <si>
    <t>62994 to 68256</t>
  </si>
  <si>
    <t>1953 to 2572</t>
  </si>
  <si>
    <t>269,1 to 496,7</t>
  </si>
  <si>
    <t>50121 to 52778</t>
  </si>
  <si>
    <t>0,05670 to 0,07877</t>
  </si>
  <si>
    <t>0,1241 to 0,3131</t>
  </si>
  <si>
    <t>0,006219 to 0,09120</t>
  </si>
  <si>
    <t>0,01706 to 0,02169</t>
  </si>
  <si>
    <t>??? to 201,9</t>
  </si>
  <si>
    <t>2162 to 2961</t>
  </si>
  <si>
    <t>-98,33 to -17,85</t>
  </si>
  <si>
    <t>15,50 to 51,77</t>
  </si>
  <si>
    <t>-360,5 to 66,32</t>
  </si>
  <si>
    <t>1110 to 1554</t>
  </si>
  <si>
    <t>-220,3 to 2246</t>
  </si>
  <si>
    <t>907,3 to 1088</t>
  </si>
  <si>
    <t>936,0 to 1077</t>
  </si>
  <si>
    <t>89,50 to 1827</t>
  </si>
  <si>
    <t>399,9 to 3754</t>
  </si>
  <si>
    <t>52179 to 68368</t>
  </si>
  <si>
    <t>1388 to 3467</t>
  </si>
  <si>
    <t>157,0 to ???</t>
  </si>
  <si>
    <t>39431 to 48619</t>
  </si>
  <si>
    <t>0,02699 to 5,047</t>
  </si>
  <si>
    <t>0,04059 to 0,1227</t>
  </si>
  <si>
    <t>0,07585 to 1,034</t>
  </si>
  <si>
    <t>0,01113 to 0,02949</t>
  </si>
  <si>
    <t>-143,7 to 99,58</t>
  </si>
  <si>
    <t>528,8 to 2969</t>
  </si>
  <si>
    <t>-202,6 to 34,06</t>
  </si>
  <si>
    <t>??? to 77,57</t>
  </si>
  <si>
    <t>-912,8 to 563,2</t>
  </si>
  <si>
    <t>895,5 to 1184</t>
  </si>
  <si>
    <t>-2727 to 4683</t>
  </si>
  <si>
    <t>836,3 to 1295</t>
  </si>
  <si>
    <t>918,6 to 1201</t>
  </si>
  <si>
    <t>-2104 to 3983</t>
  </si>
  <si>
    <t>REPLICATE N=1 (n=3)</t>
  </si>
  <si>
    <t>pBora 1-224</t>
  </si>
  <si>
    <t>TPX2 1-43 </t>
  </si>
  <si>
    <t>pBora peptide</t>
  </si>
  <si>
    <r>
      <rPr>
        <sz val="18"/>
        <color rgb="FF00B0F0"/>
        <rFont val="Arial"/>
        <family val="2"/>
      </rPr>
      <t>TPX2</t>
    </r>
    <r>
      <rPr>
        <sz val="18"/>
        <rFont val="Arial"/>
        <family val="2"/>
      </rPr>
      <t>+</t>
    </r>
    <r>
      <rPr>
        <sz val="18"/>
        <color rgb="FFFFC000"/>
        <rFont val="Arial"/>
        <family val="2"/>
      </rPr>
      <t>pBora</t>
    </r>
    <r>
      <rPr>
        <sz val="18"/>
        <rFont val="Arial"/>
        <family val="2"/>
      </rPr>
      <t> chimera </t>
    </r>
  </si>
  <si>
    <t>Bora 1-224 </t>
  </si>
  <si>
    <t>REPLICATE N=2 (n=3)</t>
  </si>
  <si>
    <t>REPLICATE N=3 (n=3)</t>
  </si>
  <si>
    <t>Mean</t>
  </si>
  <si>
    <t>POOLED</t>
  </si>
  <si>
    <r>
      <rPr>
        <sz val="18"/>
        <color rgb="FF00B0F0"/>
        <rFont val="Arial"/>
        <family val="2"/>
      </rPr>
      <t>TPX2 1-43</t>
    </r>
    <r>
      <rPr>
        <sz val="18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</si>
</sst>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8"/>
      <color theme="1"/>
      <name val="Arial"/>
      <family val="2"/>
    </font>
    <font>
      <sz val="18"/>
      <name val="Arial"/>
      <family val="2"/>
    </font>
    <font>
      <sz val="18"/>
      <color rgb="FFFF0000"/>
      <name val="Arial"/>
      <family val="2"/>
    </font>
    <font>
      <b/>
      <sz val="18"/>
      <name val="Arial"/>
      <family val="2"/>
    </font>
    <font>
      <sz val="18"/>
      <color rgb="FF00B0F0"/>
      <name val="Arial"/>
      <family val="2"/>
    </font>
    <font>
      <sz val="18"/>
      <color rgb="FFFFC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58C19-D7DE-0E46-AAAB-566862C5DB44}">
  <dimension ref="A1:AR94"/>
  <sheetViews>
    <sheetView zoomScale="81" zoomScaleNormal="81" workbookViewId="0">
      <selection activeCell="J27" sqref="J27"/>
    </sheetView>
  </sheetViews>
  <sheetFormatPr baseColWidth="10" defaultRowHeight="16" x14ac:dyDescent="0.2"/>
  <cols>
    <col min="1" max="30" width="15.83203125" customWidth="1"/>
    <col min="35" max="44" width="25.83203125" customWidth="1"/>
  </cols>
  <sheetData>
    <row r="1" spans="1:44" ht="23" x14ac:dyDescent="0.25">
      <c r="A1" s="2" t="s">
        <v>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4" ht="23" x14ac:dyDescent="0.25">
      <c r="A2" s="4"/>
      <c r="B2" s="19"/>
      <c r="C2" s="20" t="s">
        <v>102</v>
      </c>
      <c r="D2" s="20"/>
      <c r="E2" s="20"/>
      <c r="F2" s="21" t="s">
        <v>105</v>
      </c>
      <c r="G2" s="3"/>
      <c r="H2" s="3"/>
      <c r="I2" s="22" t="s">
        <v>98</v>
      </c>
      <c r="J2" s="20"/>
      <c r="K2" s="20"/>
      <c r="L2" s="21" t="s">
        <v>105</v>
      </c>
      <c r="M2" s="3"/>
      <c r="N2" s="3"/>
      <c r="O2" s="23" t="s">
        <v>99</v>
      </c>
      <c r="P2" s="20"/>
      <c r="Q2" s="20"/>
      <c r="R2" s="9" t="s">
        <v>105</v>
      </c>
      <c r="S2" s="3"/>
      <c r="T2" s="3"/>
      <c r="U2" s="24" t="s">
        <v>100</v>
      </c>
      <c r="V2" s="20"/>
      <c r="W2" s="20"/>
      <c r="X2" s="9" t="s">
        <v>105</v>
      </c>
      <c r="Y2" s="3"/>
      <c r="Z2" s="3"/>
      <c r="AA2" s="20" t="s">
        <v>101</v>
      </c>
      <c r="AB2" s="20"/>
      <c r="AC2" s="20"/>
      <c r="AD2" s="9" t="s">
        <v>105</v>
      </c>
      <c r="AE2" s="4"/>
      <c r="AF2" s="4"/>
      <c r="AG2" s="4"/>
      <c r="AH2" s="4"/>
      <c r="AI2" s="3"/>
      <c r="AJ2" s="3" t="s">
        <v>0</v>
      </c>
      <c r="AK2" s="3" t="s">
        <v>1</v>
      </c>
      <c r="AL2" s="3" t="s">
        <v>2</v>
      </c>
      <c r="AM2" s="3" t="s">
        <v>3</v>
      </c>
      <c r="AN2" s="3" t="s">
        <v>4</v>
      </c>
      <c r="AO2" s="4"/>
      <c r="AP2" s="1"/>
      <c r="AQ2" s="1"/>
      <c r="AR2" s="1"/>
    </row>
    <row r="3" spans="1:44" ht="23" x14ac:dyDescent="0.25">
      <c r="A3" s="4"/>
      <c r="B3" s="7">
        <v>10</v>
      </c>
      <c r="C3" s="7">
        <v>1570</v>
      </c>
      <c r="D3" s="7">
        <v>1886</v>
      </c>
      <c r="E3" s="7">
        <v>2162</v>
      </c>
      <c r="F3" s="15">
        <f>AVERAGE(C3:E3)</f>
        <v>1872.6666666666667</v>
      </c>
      <c r="G3" s="3"/>
      <c r="H3" s="3"/>
      <c r="I3" s="7">
        <v>58956</v>
      </c>
      <c r="J3" s="7">
        <v>60444</v>
      </c>
      <c r="K3" s="7">
        <v>59706</v>
      </c>
      <c r="L3" s="15">
        <f>AVERAGE(I3:K3)</f>
        <v>59702</v>
      </c>
      <c r="M3" s="3"/>
      <c r="N3" s="3"/>
      <c r="O3" s="7">
        <v>1922</v>
      </c>
      <c r="P3" s="7">
        <v>1943</v>
      </c>
      <c r="Q3" s="7">
        <v>1467</v>
      </c>
      <c r="R3" s="15">
        <f>AVERAGE(O3:Q3)</f>
        <v>1777.3333333333333</v>
      </c>
      <c r="S3" s="3"/>
      <c r="T3" s="3"/>
      <c r="U3" s="7">
        <v>1227</v>
      </c>
      <c r="V3" s="7">
        <v>1379</v>
      </c>
      <c r="W3" s="7">
        <v>1357</v>
      </c>
      <c r="X3" s="15">
        <f>AVERAGE(U3:W3)</f>
        <v>1321</v>
      </c>
      <c r="Y3" s="3"/>
      <c r="Z3" s="3"/>
      <c r="AA3" s="7">
        <v>34367</v>
      </c>
      <c r="AB3" s="7">
        <v>35540</v>
      </c>
      <c r="AC3" s="7">
        <v>32695</v>
      </c>
      <c r="AD3" s="15">
        <f>AVERAGE(AA3:AC3)</f>
        <v>34200.666666666664</v>
      </c>
      <c r="AE3" s="4"/>
      <c r="AF3" s="4"/>
      <c r="AG3" s="4"/>
      <c r="AH3" s="4"/>
      <c r="AI3" s="3" t="s">
        <v>5</v>
      </c>
      <c r="AJ3" s="3"/>
      <c r="AK3" s="3"/>
      <c r="AL3" s="3"/>
      <c r="AM3" s="3"/>
      <c r="AN3" s="3"/>
      <c r="AO3" s="4"/>
      <c r="AP3" s="1"/>
      <c r="AQ3" s="1"/>
      <c r="AR3" s="1"/>
    </row>
    <row r="4" spans="1:44" ht="23" x14ac:dyDescent="0.25">
      <c r="A4" s="4"/>
      <c r="B4" s="7">
        <v>3.3333330000000001</v>
      </c>
      <c r="C4" s="7">
        <v>1294</v>
      </c>
      <c r="D4" s="7">
        <v>1480</v>
      </c>
      <c r="E4" s="7">
        <v>2791</v>
      </c>
      <c r="F4" s="15">
        <f t="shared" ref="F4:F14" si="0">AVERAGE(C4:E4)</f>
        <v>1855</v>
      </c>
      <c r="G4" s="3"/>
      <c r="H4" s="3"/>
      <c r="I4" s="7">
        <v>51049</v>
      </c>
      <c r="J4" s="7">
        <v>53674</v>
      </c>
      <c r="K4" s="7">
        <v>53985</v>
      </c>
      <c r="L4" s="15">
        <f t="shared" ref="L4:L14" si="1">AVERAGE(I4:K4)</f>
        <v>52902.666666666664</v>
      </c>
      <c r="M4" s="3"/>
      <c r="N4" s="3"/>
      <c r="O4" s="7">
        <v>2085</v>
      </c>
      <c r="P4" s="7">
        <v>2091</v>
      </c>
      <c r="Q4" s="7">
        <v>1617</v>
      </c>
      <c r="R4" s="15">
        <f t="shared" ref="R4:R14" si="2">AVERAGE(O4:Q4)</f>
        <v>1931</v>
      </c>
      <c r="S4" s="3"/>
      <c r="T4" s="3"/>
      <c r="U4" s="7">
        <v>1095</v>
      </c>
      <c r="V4" s="7">
        <v>1232</v>
      </c>
      <c r="W4" s="7">
        <v>1289</v>
      </c>
      <c r="X4" s="15">
        <f t="shared" ref="X4:X14" si="3">AVERAGE(U4:W4)</f>
        <v>1205.3333333333333</v>
      </c>
      <c r="Y4" s="3"/>
      <c r="Z4" s="3"/>
      <c r="AA4" s="7">
        <v>34242</v>
      </c>
      <c r="AB4" s="7">
        <v>36478</v>
      </c>
      <c r="AC4" s="7">
        <v>33534</v>
      </c>
      <c r="AD4" s="15">
        <f t="shared" ref="AD4:AD14" si="4">AVERAGE(AA4:AC4)</f>
        <v>34751.333333333336</v>
      </c>
      <c r="AE4" s="4"/>
      <c r="AF4" s="4"/>
      <c r="AG4" s="4"/>
      <c r="AH4" s="4"/>
      <c r="AI4" s="3" t="s">
        <v>6</v>
      </c>
      <c r="AJ4" s="3"/>
      <c r="AK4" s="3"/>
      <c r="AL4" s="3"/>
      <c r="AM4" s="3"/>
      <c r="AN4" s="3"/>
      <c r="AO4" s="4"/>
      <c r="AP4" s="1"/>
      <c r="AQ4" s="1"/>
      <c r="AR4" s="1"/>
    </row>
    <row r="5" spans="1:44" ht="23" x14ac:dyDescent="0.25">
      <c r="A5" s="4"/>
      <c r="B5" s="7">
        <v>1.111111</v>
      </c>
      <c r="C5" s="7">
        <v>1147</v>
      </c>
      <c r="D5" s="7">
        <v>1345</v>
      </c>
      <c r="E5" s="7">
        <v>1799</v>
      </c>
      <c r="F5" s="15">
        <f t="shared" si="0"/>
        <v>1430.3333333333333</v>
      </c>
      <c r="G5" s="3"/>
      <c r="H5" s="3"/>
      <c r="I5" s="7">
        <v>45718</v>
      </c>
      <c r="J5" s="7">
        <v>46665</v>
      </c>
      <c r="K5" s="7">
        <v>48652</v>
      </c>
      <c r="L5" s="15">
        <f t="shared" si="1"/>
        <v>47011.666666666664</v>
      </c>
      <c r="M5" s="3"/>
      <c r="N5" s="3"/>
      <c r="O5" s="7">
        <v>2103</v>
      </c>
      <c r="P5" s="7">
        <v>2006</v>
      </c>
      <c r="Q5" s="7">
        <v>1674</v>
      </c>
      <c r="R5" s="15">
        <f t="shared" si="2"/>
        <v>1927.6666666666667</v>
      </c>
      <c r="S5" s="3"/>
      <c r="T5" s="3"/>
      <c r="U5" s="7">
        <v>1018</v>
      </c>
      <c r="V5" s="7">
        <v>1340</v>
      </c>
      <c r="W5" s="7">
        <v>1224</v>
      </c>
      <c r="X5" s="15">
        <f t="shared" si="3"/>
        <v>1194</v>
      </c>
      <c r="Y5" s="3"/>
      <c r="Z5" s="3"/>
      <c r="AA5" s="7">
        <v>33455</v>
      </c>
      <c r="AB5" s="7">
        <v>38017</v>
      </c>
      <c r="AC5" s="7">
        <v>34795</v>
      </c>
      <c r="AD5" s="15">
        <f t="shared" si="4"/>
        <v>35422.333333333336</v>
      </c>
      <c r="AE5" s="4"/>
      <c r="AF5" s="4"/>
      <c r="AG5" s="4"/>
      <c r="AH5" s="4"/>
      <c r="AI5" s="3" t="s">
        <v>7</v>
      </c>
      <c r="AJ5" s="3">
        <v>907.7</v>
      </c>
      <c r="AK5" s="3">
        <v>49304</v>
      </c>
      <c r="AL5" s="3">
        <v>1138</v>
      </c>
      <c r="AM5" s="3">
        <v>288.10000000000002</v>
      </c>
      <c r="AN5" s="3">
        <v>35115</v>
      </c>
      <c r="AO5" s="4"/>
      <c r="AP5" s="1"/>
      <c r="AQ5" s="1"/>
      <c r="AR5" s="1"/>
    </row>
    <row r="6" spans="1:44" ht="23" x14ac:dyDescent="0.25">
      <c r="A6" s="4"/>
      <c r="B6" s="7">
        <v>0.37036999999999998</v>
      </c>
      <c r="C6" s="7">
        <v>1249</v>
      </c>
      <c r="D6" s="7">
        <v>1218</v>
      </c>
      <c r="E6" s="7">
        <v>1605</v>
      </c>
      <c r="F6" s="15">
        <f t="shared" si="0"/>
        <v>1357.3333333333333</v>
      </c>
      <c r="G6" s="3"/>
      <c r="H6" s="3"/>
      <c r="I6" s="7">
        <v>40557</v>
      </c>
      <c r="J6" s="7">
        <v>41859</v>
      </c>
      <c r="K6" s="7">
        <v>41767</v>
      </c>
      <c r="L6" s="15">
        <f t="shared" si="1"/>
        <v>41394.333333333336</v>
      </c>
      <c r="M6" s="3"/>
      <c r="N6" s="3"/>
      <c r="O6" s="7">
        <v>1814</v>
      </c>
      <c r="P6" s="7">
        <v>1724</v>
      </c>
      <c r="Q6" s="7">
        <v>1502</v>
      </c>
      <c r="R6" s="15">
        <f t="shared" si="2"/>
        <v>1680</v>
      </c>
      <c r="S6" s="3"/>
      <c r="T6" s="3"/>
      <c r="U6" s="7">
        <v>963</v>
      </c>
      <c r="V6" s="7">
        <v>1165</v>
      </c>
      <c r="W6" s="7">
        <v>1211</v>
      </c>
      <c r="X6" s="15">
        <f t="shared" si="3"/>
        <v>1113</v>
      </c>
      <c r="Y6" s="3"/>
      <c r="Z6" s="3"/>
      <c r="AA6" s="7">
        <v>34253</v>
      </c>
      <c r="AB6" s="7">
        <v>35808</v>
      </c>
      <c r="AC6" s="7">
        <v>33880</v>
      </c>
      <c r="AD6" s="15">
        <f t="shared" si="4"/>
        <v>34647</v>
      </c>
      <c r="AE6" s="4"/>
      <c r="AF6" s="4"/>
      <c r="AG6" s="4"/>
      <c r="AH6" s="4"/>
      <c r="AI6" s="5" t="s">
        <v>8</v>
      </c>
      <c r="AJ6" s="5">
        <v>0.30790000000000001</v>
      </c>
      <c r="AK6" s="5">
        <v>8.8059999999999999E-2</v>
      </c>
      <c r="AL6" s="5">
        <v>0.54679999999999995</v>
      </c>
      <c r="AM6" s="5">
        <v>6.7250000000000004E-2</v>
      </c>
      <c r="AN6" s="5">
        <v>1.7829999999999999E-2</v>
      </c>
      <c r="AO6" s="4"/>
      <c r="AP6" s="1"/>
      <c r="AQ6" s="1"/>
      <c r="AR6" s="1"/>
    </row>
    <row r="7" spans="1:44" ht="23" x14ac:dyDescent="0.25">
      <c r="A7" s="4"/>
      <c r="B7" s="7">
        <v>0.123457</v>
      </c>
      <c r="C7" s="7">
        <v>1006</v>
      </c>
      <c r="D7" s="7">
        <v>1070</v>
      </c>
      <c r="E7" s="7">
        <v>1359</v>
      </c>
      <c r="F7" s="15">
        <f t="shared" si="0"/>
        <v>1145</v>
      </c>
      <c r="G7" s="3"/>
      <c r="H7" s="3"/>
      <c r="I7" s="7">
        <v>28048</v>
      </c>
      <c r="J7" s="7">
        <v>29698</v>
      </c>
      <c r="K7" s="7">
        <v>30868</v>
      </c>
      <c r="L7" s="15">
        <f t="shared" si="1"/>
        <v>29538</v>
      </c>
      <c r="M7" s="3"/>
      <c r="N7" s="3"/>
      <c r="O7" s="7">
        <v>1484</v>
      </c>
      <c r="P7" s="7">
        <v>1430</v>
      </c>
      <c r="Q7" s="7">
        <v>1141</v>
      </c>
      <c r="R7" s="15">
        <f t="shared" si="2"/>
        <v>1351.6666666666667</v>
      </c>
      <c r="S7" s="3"/>
      <c r="T7" s="3"/>
      <c r="U7" s="7">
        <v>960</v>
      </c>
      <c r="V7" s="7">
        <v>1112</v>
      </c>
      <c r="W7" s="7">
        <v>1197</v>
      </c>
      <c r="X7" s="15">
        <f t="shared" si="3"/>
        <v>1089.6666666666667</v>
      </c>
      <c r="Y7" s="3"/>
      <c r="Z7" s="3"/>
      <c r="AA7" s="7">
        <v>30921</v>
      </c>
      <c r="AB7" s="7">
        <v>33032</v>
      </c>
      <c r="AC7" s="7">
        <v>30997</v>
      </c>
      <c r="AD7" s="15">
        <f t="shared" si="4"/>
        <v>31650</v>
      </c>
      <c r="AE7" s="4"/>
      <c r="AF7" s="4"/>
      <c r="AG7" s="4"/>
      <c r="AH7" s="4"/>
      <c r="AI7" s="3" t="s">
        <v>9</v>
      </c>
      <c r="AJ7" s="3">
        <v>17.77</v>
      </c>
      <c r="AK7" s="3">
        <v>1009</v>
      </c>
      <c r="AL7" s="3">
        <v>-48.58</v>
      </c>
      <c r="AM7" s="3">
        <v>14.51</v>
      </c>
      <c r="AN7" s="3">
        <v>-186.1</v>
      </c>
      <c r="AO7" s="4"/>
      <c r="AP7" s="1"/>
      <c r="AQ7" s="1"/>
      <c r="AR7" s="1"/>
    </row>
    <row r="8" spans="1:44" ht="23" x14ac:dyDescent="0.25">
      <c r="A8" s="4"/>
      <c r="B8" s="7">
        <v>4.1152000000000001E-2</v>
      </c>
      <c r="C8" s="7">
        <v>875</v>
      </c>
      <c r="D8" s="7">
        <v>872</v>
      </c>
      <c r="E8" s="7">
        <v>1190</v>
      </c>
      <c r="F8" s="15">
        <f t="shared" si="0"/>
        <v>979</v>
      </c>
      <c r="G8" s="3"/>
      <c r="H8" s="3"/>
      <c r="I8" s="7">
        <v>15440</v>
      </c>
      <c r="J8" s="7">
        <v>16501</v>
      </c>
      <c r="K8" s="7">
        <v>18156</v>
      </c>
      <c r="L8" s="15">
        <f t="shared" si="1"/>
        <v>16699</v>
      </c>
      <c r="M8" s="3"/>
      <c r="N8" s="3"/>
      <c r="O8" s="7">
        <v>1188</v>
      </c>
      <c r="P8" s="7">
        <v>1180</v>
      </c>
      <c r="Q8" s="7">
        <v>1024</v>
      </c>
      <c r="R8" s="15">
        <f t="shared" si="2"/>
        <v>1130.6666666666667</v>
      </c>
      <c r="S8" s="3"/>
      <c r="T8" s="3"/>
      <c r="U8" s="7">
        <v>914</v>
      </c>
      <c r="V8" s="7">
        <v>1082</v>
      </c>
      <c r="W8" s="7">
        <v>1078</v>
      </c>
      <c r="X8" s="15">
        <f t="shared" si="3"/>
        <v>1024.6666666666667</v>
      </c>
      <c r="Y8" s="3"/>
      <c r="Z8" s="3"/>
      <c r="AA8" s="7">
        <v>23788</v>
      </c>
      <c r="AB8" s="7">
        <v>25895</v>
      </c>
      <c r="AC8" s="7">
        <v>24540</v>
      </c>
      <c r="AD8" s="15">
        <f t="shared" si="4"/>
        <v>24741</v>
      </c>
      <c r="AE8" s="4"/>
      <c r="AF8" s="4"/>
      <c r="AG8" s="4"/>
      <c r="AH8" s="4"/>
      <c r="AI8" s="3" t="s">
        <v>10</v>
      </c>
      <c r="AJ8" s="3">
        <v>841.1</v>
      </c>
      <c r="AK8" s="3">
        <v>882</v>
      </c>
      <c r="AL8" s="3">
        <v>1172</v>
      </c>
      <c r="AM8" s="3">
        <v>887</v>
      </c>
      <c r="AN8" s="3">
        <v>891.4</v>
      </c>
      <c r="AO8" s="4"/>
      <c r="AP8" s="1"/>
      <c r="AQ8" s="1"/>
      <c r="AR8" s="1"/>
    </row>
    <row r="9" spans="1:44" ht="23" x14ac:dyDescent="0.25">
      <c r="A9" s="4"/>
      <c r="B9" s="7">
        <v>1.3717E-2</v>
      </c>
      <c r="C9" s="7">
        <v>850</v>
      </c>
      <c r="D9" s="7">
        <v>895</v>
      </c>
      <c r="E9" s="7">
        <v>938</v>
      </c>
      <c r="F9" s="15">
        <f t="shared" si="0"/>
        <v>894.33333333333337</v>
      </c>
      <c r="G9" s="3"/>
      <c r="H9" s="3"/>
      <c r="I9" s="7">
        <v>7022</v>
      </c>
      <c r="J9" s="7">
        <v>7896</v>
      </c>
      <c r="K9" s="7">
        <v>8446</v>
      </c>
      <c r="L9" s="15">
        <f t="shared" si="1"/>
        <v>7788</v>
      </c>
      <c r="M9" s="3"/>
      <c r="N9" s="3"/>
      <c r="O9" s="7">
        <v>992</v>
      </c>
      <c r="P9" s="7">
        <v>954</v>
      </c>
      <c r="Q9" s="7">
        <v>961</v>
      </c>
      <c r="R9" s="15">
        <f t="shared" si="2"/>
        <v>969</v>
      </c>
      <c r="S9" s="3"/>
      <c r="T9" s="3"/>
      <c r="U9" s="7">
        <v>854</v>
      </c>
      <c r="V9" s="7">
        <v>936</v>
      </c>
      <c r="W9" s="7">
        <v>915</v>
      </c>
      <c r="X9" s="15">
        <f t="shared" si="3"/>
        <v>901.66666666666663</v>
      </c>
      <c r="Y9" s="3"/>
      <c r="Z9" s="3"/>
      <c r="AA9" s="7">
        <v>15615</v>
      </c>
      <c r="AB9" s="7">
        <v>16059</v>
      </c>
      <c r="AC9" s="7">
        <v>18443</v>
      </c>
      <c r="AD9" s="15">
        <f t="shared" si="4"/>
        <v>16705.666666666668</v>
      </c>
      <c r="AE9" s="4"/>
      <c r="AF9" s="4"/>
      <c r="AG9" s="4"/>
      <c r="AH9" s="4"/>
      <c r="AI9" s="3" t="s">
        <v>11</v>
      </c>
      <c r="AJ9" s="3"/>
      <c r="AK9" s="3"/>
      <c r="AL9" s="3"/>
      <c r="AM9" s="3"/>
      <c r="AN9" s="3"/>
      <c r="AO9" s="4"/>
      <c r="AP9" s="1"/>
      <c r="AQ9" s="1"/>
      <c r="AR9" s="1"/>
    </row>
    <row r="10" spans="1:44" ht="23" x14ac:dyDescent="0.25">
      <c r="A10" s="4"/>
      <c r="B10" s="7">
        <v>4.5719999999999997E-3</v>
      </c>
      <c r="C10" s="7">
        <v>808</v>
      </c>
      <c r="D10" s="7">
        <v>816</v>
      </c>
      <c r="E10" s="7">
        <v>829</v>
      </c>
      <c r="F10" s="15">
        <f t="shared" si="0"/>
        <v>817.66666666666663</v>
      </c>
      <c r="G10" s="3"/>
      <c r="H10" s="3"/>
      <c r="I10" s="7">
        <v>3237</v>
      </c>
      <c r="J10" s="7">
        <v>3298</v>
      </c>
      <c r="K10" s="7">
        <v>3436</v>
      </c>
      <c r="L10" s="15">
        <f t="shared" si="1"/>
        <v>3323.6666666666665</v>
      </c>
      <c r="M10" s="3"/>
      <c r="N10" s="3"/>
      <c r="O10" s="7">
        <v>930</v>
      </c>
      <c r="P10" s="7">
        <v>932</v>
      </c>
      <c r="Q10" s="7">
        <v>864</v>
      </c>
      <c r="R10" s="15">
        <f t="shared" si="2"/>
        <v>908.66666666666663</v>
      </c>
      <c r="S10" s="3"/>
      <c r="T10" s="3"/>
      <c r="U10" s="7">
        <v>859</v>
      </c>
      <c r="V10" s="7">
        <v>933</v>
      </c>
      <c r="W10" s="7">
        <v>860</v>
      </c>
      <c r="X10" s="15">
        <f t="shared" si="3"/>
        <v>884</v>
      </c>
      <c r="Y10" s="3"/>
      <c r="Z10" s="3"/>
      <c r="AA10" s="7">
        <v>7573</v>
      </c>
      <c r="AB10" s="7">
        <v>7795</v>
      </c>
      <c r="AC10" s="7">
        <v>8412</v>
      </c>
      <c r="AD10" s="15">
        <f t="shared" si="4"/>
        <v>7926.666666666667</v>
      </c>
      <c r="AE10" s="4"/>
      <c r="AF10" s="4"/>
      <c r="AG10" s="4"/>
      <c r="AH10" s="4"/>
      <c r="AI10" s="3" t="s">
        <v>7</v>
      </c>
      <c r="AJ10" s="3" t="s">
        <v>12</v>
      </c>
      <c r="AK10" s="3" t="s">
        <v>13</v>
      </c>
      <c r="AL10" s="3" t="s">
        <v>14</v>
      </c>
      <c r="AM10" s="3" t="s">
        <v>15</v>
      </c>
      <c r="AN10" s="3" t="s">
        <v>16</v>
      </c>
      <c r="AO10" s="4"/>
      <c r="AP10" s="1"/>
      <c r="AQ10" s="1"/>
      <c r="AR10" s="1"/>
    </row>
    <row r="11" spans="1:44" ht="23" x14ac:dyDescent="0.25">
      <c r="A11" s="4"/>
      <c r="B11" s="7">
        <v>1.524E-3</v>
      </c>
      <c r="C11" s="7">
        <v>854</v>
      </c>
      <c r="D11" s="7">
        <v>897</v>
      </c>
      <c r="E11" s="7">
        <v>818</v>
      </c>
      <c r="F11" s="15">
        <f t="shared" si="0"/>
        <v>856.33333333333337</v>
      </c>
      <c r="G11" s="3"/>
      <c r="H11" s="3"/>
      <c r="I11" s="7">
        <v>1539</v>
      </c>
      <c r="J11" s="7">
        <v>1684</v>
      </c>
      <c r="K11" s="7">
        <v>1648</v>
      </c>
      <c r="L11" s="15">
        <f t="shared" si="1"/>
        <v>1623.6666666666667</v>
      </c>
      <c r="M11" s="3"/>
      <c r="N11" s="3"/>
      <c r="O11" s="7">
        <v>1000</v>
      </c>
      <c r="P11" s="7">
        <v>886</v>
      </c>
      <c r="Q11" s="7">
        <v>779</v>
      </c>
      <c r="R11" s="15">
        <f t="shared" si="2"/>
        <v>888.33333333333337</v>
      </c>
      <c r="S11" s="3"/>
      <c r="T11" s="3"/>
      <c r="U11" s="7">
        <v>842</v>
      </c>
      <c r="V11" s="7">
        <v>857</v>
      </c>
      <c r="W11" s="7">
        <v>861</v>
      </c>
      <c r="X11" s="15">
        <f t="shared" si="3"/>
        <v>853.33333333333337</v>
      </c>
      <c r="Y11" s="3"/>
      <c r="Z11" s="3"/>
      <c r="AA11" s="7">
        <v>3554</v>
      </c>
      <c r="AB11" s="7">
        <v>3490</v>
      </c>
      <c r="AC11" s="7">
        <v>3784</v>
      </c>
      <c r="AD11" s="15">
        <f t="shared" si="4"/>
        <v>3609.3333333333335</v>
      </c>
      <c r="AE11" s="4"/>
      <c r="AF11" s="4"/>
      <c r="AG11" s="4"/>
      <c r="AH11" s="4"/>
      <c r="AI11" s="3" t="s">
        <v>8</v>
      </c>
      <c r="AJ11" s="3" t="s">
        <v>17</v>
      </c>
      <c r="AK11" s="3" t="s">
        <v>18</v>
      </c>
      <c r="AL11" s="3" t="s">
        <v>19</v>
      </c>
      <c r="AM11" s="3" t="s">
        <v>20</v>
      </c>
      <c r="AN11" s="3" t="s">
        <v>21</v>
      </c>
      <c r="AO11" s="4"/>
      <c r="AP11" s="1"/>
      <c r="AQ11" s="1"/>
      <c r="AR11" s="1"/>
    </row>
    <row r="12" spans="1:44" ht="23" x14ac:dyDescent="0.25">
      <c r="A12" s="4"/>
      <c r="B12" s="7">
        <v>5.0799999999999999E-4</v>
      </c>
      <c r="C12" s="7">
        <v>800</v>
      </c>
      <c r="D12" s="7">
        <v>824</v>
      </c>
      <c r="E12" s="7">
        <v>790</v>
      </c>
      <c r="F12" s="15">
        <f t="shared" si="0"/>
        <v>804.66666666666663</v>
      </c>
      <c r="G12" s="3"/>
      <c r="H12" s="3"/>
      <c r="I12" s="7">
        <v>1659</v>
      </c>
      <c r="J12" s="7">
        <v>1864</v>
      </c>
      <c r="K12" s="7">
        <v>461</v>
      </c>
      <c r="L12" s="15">
        <f t="shared" si="1"/>
        <v>1328</v>
      </c>
      <c r="M12" s="3"/>
      <c r="N12" s="3"/>
      <c r="O12" s="7">
        <v>865</v>
      </c>
      <c r="P12" s="7">
        <v>820</v>
      </c>
      <c r="Q12" s="7">
        <v>854</v>
      </c>
      <c r="R12" s="15">
        <f t="shared" si="2"/>
        <v>846.33333333333337</v>
      </c>
      <c r="S12" s="3"/>
      <c r="T12" s="3"/>
      <c r="U12" s="7">
        <v>848</v>
      </c>
      <c r="V12" s="7">
        <v>800</v>
      </c>
      <c r="W12" s="7">
        <v>812</v>
      </c>
      <c r="X12" s="15">
        <f t="shared" si="3"/>
        <v>820</v>
      </c>
      <c r="Y12" s="3"/>
      <c r="Z12" s="3"/>
      <c r="AA12" s="7">
        <v>1794</v>
      </c>
      <c r="AB12" s="7">
        <v>1882</v>
      </c>
      <c r="AC12" s="7">
        <v>1908</v>
      </c>
      <c r="AD12" s="15">
        <f t="shared" si="4"/>
        <v>1861.3333333333333</v>
      </c>
      <c r="AE12" s="4"/>
      <c r="AF12" s="4"/>
      <c r="AG12" s="4"/>
      <c r="AH12" s="4"/>
      <c r="AI12" s="3" t="s">
        <v>9</v>
      </c>
      <c r="AJ12" s="3" t="s">
        <v>22</v>
      </c>
      <c r="AK12" s="3" t="s">
        <v>23</v>
      </c>
      <c r="AL12" s="3" t="s">
        <v>24</v>
      </c>
      <c r="AM12" s="3" t="s">
        <v>25</v>
      </c>
      <c r="AN12" s="3" t="s">
        <v>26</v>
      </c>
      <c r="AO12" s="4"/>
      <c r="AP12" s="1"/>
      <c r="AQ12" s="1"/>
      <c r="AR12" s="1"/>
    </row>
    <row r="13" spans="1:44" ht="23" x14ac:dyDescent="0.25">
      <c r="A13" s="4"/>
      <c r="B13" s="7">
        <v>1.6899999999999999E-4</v>
      </c>
      <c r="C13" s="7">
        <v>829</v>
      </c>
      <c r="D13" s="7">
        <v>830</v>
      </c>
      <c r="E13" s="7">
        <v>782</v>
      </c>
      <c r="F13" s="15">
        <f t="shared" si="0"/>
        <v>813.66666666666663</v>
      </c>
      <c r="G13" s="3"/>
      <c r="H13" s="3"/>
      <c r="I13" s="7">
        <v>913</v>
      </c>
      <c r="J13" s="7">
        <v>917</v>
      </c>
      <c r="K13" s="7">
        <v>860</v>
      </c>
      <c r="L13" s="15">
        <f t="shared" si="1"/>
        <v>896.66666666666663</v>
      </c>
      <c r="M13" s="3"/>
      <c r="N13" s="3"/>
      <c r="O13" s="7">
        <v>861</v>
      </c>
      <c r="P13" s="7">
        <v>980</v>
      </c>
      <c r="Q13" s="7">
        <v>819</v>
      </c>
      <c r="R13" s="15">
        <f t="shared" si="2"/>
        <v>886.66666666666663</v>
      </c>
      <c r="S13" s="3"/>
      <c r="T13" s="3"/>
      <c r="U13" s="7">
        <v>857</v>
      </c>
      <c r="V13" s="7">
        <v>825</v>
      </c>
      <c r="W13" s="7">
        <v>851</v>
      </c>
      <c r="X13" s="15">
        <f t="shared" si="3"/>
        <v>844.33333333333337</v>
      </c>
      <c r="Y13" s="3"/>
      <c r="Z13" s="3"/>
      <c r="AA13" s="7">
        <v>1160</v>
      </c>
      <c r="AB13" s="7">
        <v>1322</v>
      </c>
      <c r="AC13" s="7">
        <v>1229</v>
      </c>
      <c r="AD13" s="15">
        <f t="shared" si="4"/>
        <v>1237</v>
      </c>
      <c r="AE13" s="4"/>
      <c r="AF13" s="4"/>
      <c r="AG13" s="4"/>
      <c r="AH13" s="4"/>
      <c r="AI13" s="3" t="s">
        <v>10</v>
      </c>
      <c r="AJ13" s="3" t="s">
        <v>27</v>
      </c>
      <c r="AK13" s="3" t="s">
        <v>28</v>
      </c>
      <c r="AL13" s="3" t="s">
        <v>29</v>
      </c>
      <c r="AM13" s="3" t="s">
        <v>30</v>
      </c>
      <c r="AN13" s="3" t="s">
        <v>31</v>
      </c>
      <c r="AO13" s="4"/>
      <c r="AP13" s="1"/>
      <c r="AQ13" s="1"/>
      <c r="AR13" s="1"/>
    </row>
    <row r="14" spans="1:44" ht="23" x14ac:dyDescent="0.25">
      <c r="A14" s="4"/>
      <c r="B14" s="7">
        <v>0</v>
      </c>
      <c r="C14" s="7">
        <v>864</v>
      </c>
      <c r="D14" s="7">
        <v>899</v>
      </c>
      <c r="E14" s="7">
        <v>868</v>
      </c>
      <c r="F14" s="15">
        <f t="shared" si="0"/>
        <v>877</v>
      </c>
      <c r="G14" s="3"/>
      <c r="H14" s="3"/>
      <c r="I14" s="7">
        <v>667</v>
      </c>
      <c r="J14" s="7">
        <v>853</v>
      </c>
      <c r="K14" s="7">
        <v>605</v>
      </c>
      <c r="L14" s="15">
        <f t="shared" si="1"/>
        <v>708.33333333333337</v>
      </c>
      <c r="M14" s="3"/>
      <c r="N14" s="3"/>
      <c r="O14" s="7">
        <v>6138</v>
      </c>
      <c r="P14" s="7">
        <v>925</v>
      </c>
      <c r="Q14" s="7">
        <v>877</v>
      </c>
      <c r="R14" s="15">
        <f t="shared" si="2"/>
        <v>2646.6666666666665</v>
      </c>
      <c r="S14" s="3"/>
      <c r="T14" s="3"/>
      <c r="U14" s="7">
        <v>983</v>
      </c>
      <c r="V14" s="7">
        <v>835</v>
      </c>
      <c r="W14" s="7">
        <v>1383</v>
      </c>
      <c r="X14" s="15">
        <f t="shared" si="3"/>
        <v>1067</v>
      </c>
      <c r="Y14" s="3"/>
      <c r="Z14" s="3"/>
      <c r="AA14" s="7">
        <v>877</v>
      </c>
      <c r="AB14" s="7">
        <v>930</v>
      </c>
      <c r="AC14" s="7">
        <v>841</v>
      </c>
      <c r="AD14" s="15">
        <f t="shared" si="4"/>
        <v>882.66666666666663</v>
      </c>
      <c r="AE14" s="4"/>
      <c r="AF14" s="4"/>
      <c r="AG14" s="4"/>
      <c r="AH14" s="4"/>
      <c r="AI14" s="3" t="s">
        <v>32</v>
      </c>
      <c r="AJ14" s="3"/>
      <c r="AK14" s="3"/>
      <c r="AL14" s="3"/>
      <c r="AM14" s="3"/>
      <c r="AN14" s="3"/>
      <c r="AO14" s="4"/>
      <c r="AP14" s="1"/>
      <c r="AQ14" s="1"/>
      <c r="AR14" s="1"/>
    </row>
    <row r="15" spans="1:44" ht="23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 t="s">
        <v>33</v>
      </c>
      <c r="AJ15" s="3">
        <v>32</v>
      </c>
      <c r="AK15" s="3">
        <v>32</v>
      </c>
      <c r="AL15" s="3">
        <v>32</v>
      </c>
      <c r="AM15" s="3">
        <v>32</v>
      </c>
      <c r="AN15" s="3">
        <v>32</v>
      </c>
      <c r="AO15" s="4"/>
      <c r="AP15" s="1"/>
      <c r="AQ15" s="1"/>
      <c r="AR15" s="1"/>
    </row>
    <row r="16" spans="1:44" ht="2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 t="s">
        <v>34</v>
      </c>
      <c r="AJ16" s="3">
        <v>0.70740000000000003</v>
      </c>
      <c r="AK16" s="3">
        <v>0.99850000000000005</v>
      </c>
      <c r="AL16" s="3">
        <v>0.1075</v>
      </c>
      <c r="AM16" s="3">
        <v>0.62070000000000003</v>
      </c>
      <c r="AN16" s="3">
        <v>0.99529999999999996</v>
      </c>
      <c r="AO16" s="4"/>
      <c r="AP16" s="1"/>
      <c r="AQ16" s="1"/>
      <c r="AR16" s="1"/>
    </row>
    <row r="17" spans="1:44" ht="23" x14ac:dyDescent="0.25">
      <c r="A17" s="2" t="s">
        <v>103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4"/>
      <c r="AF17" s="4"/>
      <c r="AG17" s="4"/>
      <c r="AH17" s="4"/>
      <c r="AI17" s="3" t="s">
        <v>35</v>
      </c>
      <c r="AJ17" s="3">
        <v>2102561</v>
      </c>
      <c r="AK17" s="3">
        <v>25328219</v>
      </c>
      <c r="AL17" s="3">
        <v>26650657</v>
      </c>
      <c r="AM17" s="3">
        <v>471647</v>
      </c>
      <c r="AN17" s="3">
        <v>35401355</v>
      </c>
      <c r="AO17" s="4"/>
      <c r="AP17" s="1"/>
      <c r="AQ17" s="1"/>
      <c r="AR17" s="1"/>
    </row>
    <row r="18" spans="1:44" ht="23" x14ac:dyDescent="0.25">
      <c r="A18" s="6"/>
      <c r="B18" s="19"/>
      <c r="C18" s="20" t="s">
        <v>102</v>
      </c>
      <c r="D18" s="20"/>
      <c r="E18" s="20"/>
      <c r="F18" s="9" t="s">
        <v>105</v>
      </c>
      <c r="G18" s="3"/>
      <c r="H18" s="3"/>
      <c r="I18" s="22" t="s">
        <v>98</v>
      </c>
      <c r="J18" s="20"/>
      <c r="K18" s="20"/>
      <c r="L18" s="9" t="s">
        <v>105</v>
      </c>
      <c r="M18" s="3"/>
      <c r="N18" s="3"/>
      <c r="O18" s="23" t="s">
        <v>99</v>
      </c>
      <c r="P18" s="20"/>
      <c r="Q18" s="20"/>
      <c r="R18" s="9" t="s">
        <v>105</v>
      </c>
      <c r="S18" s="3"/>
      <c r="T18" s="3"/>
      <c r="U18" s="24" t="s">
        <v>100</v>
      </c>
      <c r="V18" s="20"/>
      <c r="W18" s="20"/>
      <c r="X18" s="9" t="s">
        <v>105</v>
      </c>
      <c r="Y18" s="3"/>
      <c r="Z18" s="3"/>
      <c r="AA18" s="20" t="s">
        <v>101</v>
      </c>
      <c r="AB18" s="20"/>
      <c r="AC18" s="20"/>
      <c r="AD18" s="9" t="s">
        <v>105</v>
      </c>
      <c r="AE18" s="4"/>
      <c r="AF18" s="4"/>
      <c r="AG18" s="4"/>
      <c r="AH18" s="4"/>
      <c r="AI18" s="3"/>
      <c r="AJ18" s="3"/>
      <c r="AK18" s="3"/>
      <c r="AL18" s="3"/>
      <c r="AM18" s="3"/>
      <c r="AN18" s="3"/>
      <c r="AO18" s="4"/>
      <c r="AP18" s="1"/>
      <c r="AQ18" s="1"/>
      <c r="AR18" s="1"/>
    </row>
    <row r="19" spans="1:44" ht="23" x14ac:dyDescent="0.25">
      <c r="A19" s="4"/>
      <c r="B19" s="7">
        <v>10</v>
      </c>
      <c r="C19" s="7">
        <v>1964</v>
      </c>
      <c r="D19" s="7">
        <v>2459</v>
      </c>
      <c r="E19" s="7">
        <v>2837</v>
      </c>
      <c r="F19" s="13">
        <f>AVERAGE(C19:E19)</f>
        <v>2420</v>
      </c>
      <c r="G19" s="3"/>
      <c r="H19" s="3"/>
      <c r="I19" s="7">
        <v>80175</v>
      </c>
      <c r="J19" s="7">
        <v>83612</v>
      </c>
      <c r="K19" s="7">
        <v>85773</v>
      </c>
      <c r="L19" s="13">
        <f>AVERAGE(I19:K19)</f>
        <v>83186.666666666672</v>
      </c>
      <c r="M19" s="3"/>
      <c r="N19" s="3"/>
      <c r="O19" s="7">
        <v>3244</v>
      </c>
      <c r="P19" s="7">
        <v>3370</v>
      </c>
      <c r="Q19" s="7">
        <v>2668</v>
      </c>
      <c r="R19" s="13">
        <f>AVERAGE(O19:Q19)</f>
        <v>3094</v>
      </c>
      <c r="S19" s="3"/>
      <c r="T19" s="3"/>
      <c r="U19" s="7">
        <v>1576</v>
      </c>
      <c r="V19" s="7">
        <v>1612</v>
      </c>
      <c r="W19" s="7">
        <v>2383</v>
      </c>
      <c r="X19" s="13">
        <f>AVERAGE(U19:W19)</f>
        <v>1857</v>
      </c>
      <c r="Y19" s="3"/>
      <c r="Z19" s="3"/>
      <c r="AA19" s="7">
        <v>45133</v>
      </c>
      <c r="AB19" s="7">
        <v>45040</v>
      </c>
      <c r="AC19" s="7">
        <v>43624</v>
      </c>
      <c r="AD19" s="13">
        <f>AVERAGE(AA19:AC19)</f>
        <v>44599</v>
      </c>
      <c r="AE19" s="4"/>
      <c r="AF19" s="4"/>
      <c r="AG19" s="4"/>
      <c r="AH19" s="4"/>
      <c r="AI19" s="3" t="s">
        <v>36</v>
      </c>
      <c r="AJ19" s="3">
        <v>256.3</v>
      </c>
      <c r="AK19" s="3">
        <v>889.7</v>
      </c>
      <c r="AL19" s="3">
        <v>912.6</v>
      </c>
      <c r="AM19" s="3">
        <v>121.4</v>
      </c>
      <c r="AN19" s="3">
        <v>1052</v>
      </c>
      <c r="AO19" s="4"/>
      <c r="AP19" s="1"/>
      <c r="AQ19" s="1"/>
      <c r="AR19" s="1"/>
    </row>
    <row r="20" spans="1:44" ht="23" x14ac:dyDescent="0.25">
      <c r="A20" s="4"/>
      <c r="B20" s="7">
        <v>3.3333330000000001</v>
      </c>
      <c r="C20" s="7">
        <v>1863</v>
      </c>
      <c r="D20" s="7">
        <v>2010</v>
      </c>
      <c r="E20" s="7">
        <v>2658</v>
      </c>
      <c r="F20" s="13">
        <f>AVERAGE(C20:E20)</f>
        <v>2177</v>
      </c>
      <c r="G20" s="3"/>
      <c r="H20" s="3"/>
      <c r="I20" s="7">
        <v>70179</v>
      </c>
      <c r="J20" s="7">
        <v>72044</v>
      </c>
      <c r="K20" s="7">
        <v>73382</v>
      </c>
      <c r="L20" s="13">
        <f>AVERAGE(I20:K20)</f>
        <v>71868.333333333328</v>
      </c>
      <c r="M20" s="3"/>
      <c r="N20" s="3"/>
      <c r="O20" s="7">
        <v>3444</v>
      </c>
      <c r="P20" s="7">
        <v>3818</v>
      </c>
      <c r="Q20" s="7">
        <v>3252</v>
      </c>
      <c r="R20" s="13">
        <f>AVERAGE(O20:Q20)</f>
        <v>3504.6666666666665</v>
      </c>
      <c r="S20" s="3"/>
      <c r="T20" s="3"/>
      <c r="U20" s="7">
        <v>1297</v>
      </c>
      <c r="V20" s="7">
        <v>1496</v>
      </c>
      <c r="W20" s="7">
        <v>1476</v>
      </c>
      <c r="X20" s="13">
        <f>AVERAGE(U20:W20)</f>
        <v>1423</v>
      </c>
      <c r="Y20" s="3"/>
      <c r="Z20" s="3"/>
      <c r="AA20" s="7">
        <v>46017</v>
      </c>
      <c r="AB20" s="7">
        <v>45940</v>
      </c>
      <c r="AC20" s="7">
        <v>47000</v>
      </c>
      <c r="AD20" s="13">
        <f>AVERAGE(AA20:AC20)</f>
        <v>46319</v>
      </c>
      <c r="AE20" s="4"/>
      <c r="AF20" s="4"/>
      <c r="AG20" s="4"/>
      <c r="AH20" s="4"/>
      <c r="AI20" s="3"/>
      <c r="AJ20" s="3"/>
      <c r="AK20" s="3"/>
      <c r="AL20" s="3"/>
      <c r="AM20" s="3"/>
      <c r="AN20" s="3"/>
      <c r="AO20" s="4"/>
      <c r="AP20" s="1"/>
      <c r="AQ20" s="1"/>
      <c r="AR20" s="1"/>
    </row>
    <row r="21" spans="1:44" ht="23" x14ac:dyDescent="0.25">
      <c r="A21" s="4"/>
      <c r="B21" s="7">
        <v>1.111111</v>
      </c>
      <c r="C21" s="7">
        <v>1607</v>
      </c>
      <c r="D21" s="7">
        <v>1723</v>
      </c>
      <c r="E21" s="7">
        <v>2313</v>
      </c>
      <c r="F21" s="13">
        <f>AVERAGE(C21:E21)</f>
        <v>1881</v>
      </c>
      <c r="G21" s="3"/>
      <c r="H21" s="3"/>
      <c r="I21" s="7">
        <v>63504</v>
      </c>
      <c r="J21" s="7">
        <v>63319</v>
      </c>
      <c r="K21" s="7">
        <v>65789</v>
      </c>
      <c r="L21" s="13">
        <f>AVERAGE(I21:K21)</f>
        <v>64204</v>
      </c>
      <c r="M21" s="3"/>
      <c r="N21" s="3"/>
      <c r="O21" s="7">
        <v>3442</v>
      </c>
      <c r="P21" s="7">
        <v>3736</v>
      </c>
      <c r="Q21" s="7">
        <v>3153</v>
      </c>
      <c r="R21" s="13">
        <f>AVERAGE(O21:Q21)</f>
        <v>3443.6666666666665</v>
      </c>
      <c r="S21" s="3"/>
      <c r="T21" s="3"/>
      <c r="U21" s="7">
        <v>1233</v>
      </c>
      <c r="V21" s="7">
        <v>1387</v>
      </c>
      <c r="W21" s="7">
        <v>1832</v>
      </c>
      <c r="X21" s="13">
        <f>AVERAGE(U21:W21)</f>
        <v>1484</v>
      </c>
      <c r="Y21" s="3"/>
      <c r="Z21" s="3"/>
      <c r="AA21" s="7">
        <v>44941</v>
      </c>
      <c r="AB21" s="7">
        <v>45514</v>
      </c>
      <c r="AC21" s="7">
        <v>46017</v>
      </c>
      <c r="AD21" s="13">
        <f>AVERAGE(AA21:AC21)</f>
        <v>45490.666666666664</v>
      </c>
      <c r="AE21" s="4"/>
      <c r="AF21" s="4"/>
      <c r="AG21" s="4"/>
      <c r="AH21" s="4"/>
      <c r="AI21" s="3" t="s">
        <v>37</v>
      </c>
      <c r="AJ21" s="3"/>
      <c r="AK21" s="3"/>
      <c r="AL21" s="3"/>
      <c r="AM21" s="3"/>
      <c r="AN21" s="3"/>
      <c r="AO21" s="4"/>
      <c r="AP21" s="1"/>
      <c r="AQ21" s="1"/>
      <c r="AR21" s="1"/>
    </row>
    <row r="22" spans="1:44" ht="23" x14ac:dyDescent="0.25">
      <c r="A22" s="4"/>
      <c r="B22" s="7">
        <v>0.37036999999999998</v>
      </c>
      <c r="C22" s="7">
        <v>1502</v>
      </c>
      <c r="D22" s="7">
        <v>1621</v>
      </c>
      <c r="E22" s="7">
        <v>2139</v>
      </c>
      <c r="F22" s="13">
        <f>AVERAGE(C22:E22)</f>
        <v>1754</v>
      </c>
      <c r="G22" s="3"/>
      <c r="H22" s="3"/>
      <c r="I22" s="7">
        <v>57238</v>
      </c>
      <c r="J22" s="7">
        <v>56974</v>
      </c>
      <c r="K22" s="7">
        <v>58999</v>
      </c>
      <c r="L22" s="13">
        <f>AVERAGE(I22:K22)</f>
        <v>57737</v>
      </c>
      <c r="M22" s="3"/>
      <c r="N22" s="3"/>
      <c r="O22" s="7">
        <v>2915</v>
      </c>
      <c r="P22" s="7">
        <v>3012</v>
      </c>
      <c r="Q22" s="7">
        <v>2644</v>
      </c>
      <c r="R22" s="13">
        <f>AVERAGE(O22:Q22)</f>
        <v>2857</v>
      </c>
      <c r="S22" s="3"/>
      <c r="T22" s="3"/>
      <c r="U22" s="7">
        <v>1195</v>
      </c>
      <c r="V22" s="7">
        <v>1402</v>
      </c>
      <c r="W22" s="7">
        <v>1432</v>
      </c>
      <c r="X22" s="13">
        <f>AVERAGE(U22:W22)</f>
        <v>1343</v>
      </c>
      <c r="Y22" s="3"/>
      <c r="Z22" s="3"/>
      <c r="AA22" s="7">
        <v>43992</v>
      </c>
      <c r="AB22" s="7">
        <v>44374</v>
      </c>
      <c r="AC22" s="7">
        <v>44445</v>
      </c>
      <c r="AD22" s="13">
        <f>AVERAGE(AA22:AC22)</f>
        <v>44270.333333333336</v>
      </c>
      <c r="AE22" s="4"/>
      <c r="AF22" s="4"/>
      <c r="AG22" s="4"/>
      <c r="AH22" s="4"/>
      <c r="AI22" s="3" t="s">
        <v>38</v>
      </c>
      <c r="AJ22" s="3">
        <v>36</v>
      </c>
      <c r="AK22" s="3">
        <v>36</v>
      </c>
      <c r="AL22" s="3">
        <v>36</v>
      </c>
      <c r="AM22" s="3">
        <v>36</v>
      </c>
      <c r="AN22" s="3">
        <v>36</v>
      </c>
      <c r="AO22" s="4"/>
      <c r="AP22" s="1"/>
      <c r="AQ22" s="1"/>
      <c r="AR22" s="1"/>
    </row>
    <row r="23" spans="1:44" ht="23" x14ac:dyDescent="0.25">
      <c r="A23" s="4"/>
      <c r="B23" s="7">
        <v>0.123457</v>
      </c>
      <c r="C23" s="7">
        <v>1326</v>
      </c>
      <c r="D23" s="7">
        <v>1367</v>
      </c>
      <c r="E23" s="7">
        <v>1796</v>
      </c>
      <c r="F23" s="13">
        <f>AVERAGE(C23:E23)</f>
        <v>1496.3333333333333</v>
      </c>
      <c r="G23" s="3"/>
      <c r="H23" s="3"/>
      <c r="I23" s="7">
        <v>44033</v>
      </c>
      <c r="J23" s="7">
        <v>41793</v>
      </c>
      <c r="K23" s="7">
        <v>44834</v>
      </c>
      <c r="L23" s="13">
        <f>AVERAGE(I23:K23)</f>
        <v>43553.333333333336</v>
      </c>
      <c r="M23" s="3"/>
      <c r="N23" s="3"/>
      <c r="O23" s="7">
        <v>2118</v>
      </c>
      <c r="P23" s="7">
        <v>1959</v>
      </c>
      <c r="Q23" s="7">
        <v>1873</v>
      </c>
      <c r="R23" s="13">
        <f>AVERAGE(O23:Q23)</f>
        <v>1983.3333333333333</v>
      </c>
      <c r="S23" s="3"/>
      <c r="T23" s="3"/>
      <c r="U23" s="7">
        <v>1125</v>
      </c>
      <c r="V23" s="7">
        <v>1217</v>
      </c>
      <c r="W23" s="7">
        <v>1355</v>
      </c>
      <c r="X23" s="13">
        <f>AVERAGE(U23:W23)</f>
        <v>1232.3333333333333</v>
      </c>
      <c r="Y23" s="3"/>
      <c r="Z23" s="3"/>
      <c r="AA23" s="7">
        <v>40920</v>
      </c>
      <c r="AB23" s="7">
        <v>39936</v>
      </c>
      <c r="AC23" s="7">
        <v>41895</v>
      </c>
      <c r="AD23" s="13">
        <f>AVERAGE(AA23:AC23)</f>
        <v>40917</v>
      </c>
      <c r="AE23" s="4"/>
      <c r="AF23" s="4"/>
      <c r="AG23" s="4"/>
      <c r="AH23" s="4"/>
      <c r="AI23" s="3" t="s">
        <v>39</v>
      </c>
      <c r="AJ23" s="3">
        <v>36</v>
      </c>
      <c r="AK23" s="3">
        <v>36</v>
      </c>
      <c r="AL23" s="3">
        <v>36</v>
      </c>
      <c r="AM23" s="3">
        <v>36</v>
      </c>
      <c r="AN23" s="3">
        <v>36</v>
      </c>
      <c r="AO23" s="4"/>
      <c r="AP23" s="1"/>
      <c r="AQ23" s="1"/>
      <c r="AR23" s="1"/>
    </row>
    <row r="24" spans="1:44" ht="23" x14ac:dyDescent="0.25">
      <c r="A24" s="4"/>
      <c r="B24" s="7">
        <v>4.1152000000000001E-2</v>
      </c>
      <c r="C24" s="7">
        <v>1257</v>
      </c>
      <c r="D24" s="7">
        <v>1254</v>
      </c>
      <c r="E24" s="7">
        <v>1573</v>
      </c>
      <c r="F24" s="13">
        <f>AVERAGE(C24:E24)</f>
        <v>1361.3333333333333</v>
      </c>
      <c r="G24" s="3"/>
      <c r="H24" s="3"/>
      <c r="I24" s="7">
        <v>27012</v>
      </c>
      <c r="J24" s="7">
        <v>26723</v>
      </c>
      <c r="K24" s="7">
        <v>27762</v>
      </c>
      <c r="L24" s="13">
        <f>AVERAGE(I24:K24)</f>
        <v>27165.666666666668</v>
      </c>
      <c r="M24" s="3"/>
      <c r="N24" s="3"/>
      <c r="O24" s="7">
        <v>1496</v>
      </c>
      <c r="P24" s="7">
        <v>1525</v>
      </c>
      <c r="Q24" s="7">
        <v>990</v>
      </c>
      <c r="R24" s="13">
        <f>AVERAGE(O24:Q24)</f>
        <v>1337</v>
      </c>
      <c r="S24" s="3"/>
      <c r="T24" s="3"/>
      <c r="U24" s="7">
        <v>1148</v>
      </c>
      <c r="V24" s="7">
        <v>1305</v>
      </c>
      <c r="W24" s="7">
        <v>1179</v>
      </c>
      <c r="X24" s="13">
        <f>AVERAGE(U24:W24)</f>
        <v>1210.6666666666667</v>
      </c>
      <c r="Y24" s="3"/>
      <c r="Z24" s="3"/>
      <c r="AA24" s="7">
        <v>33489</v>
      </c>
      <c r="AB24" s="7">
        <v>32448</v>
      </c>
      <c r="AC24" s="7">
        <v>33952</v>
      </c>
      <c r="AD24" s="13">
        <f>AVERAGE(AA24:AC24)</f>
        <v>33296.333333333336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1"/>
      <c r="AQ24" s="1"/>
      <c r="AR24" s="1"/>
    </row>
    <row r="25" spans="1:44" ht="23" x14ac:dyDescent="0.25">
      <c r="A25" s="4"/>
      <c r="B25" s="7">
        <v>1.3717E-2</v>
      </c>
      <c r="C25" s="7">
        <v>1136</v>
      </c>
      <c r="D25" s="7">
        <v>1155</v>
      </c>
      <c r="E25" s="7">
        <v>1295</v>
      </c>
      <c r="F25" s="13">
        <f>AVERAGE(C25:E25)</f>
        <v>1195.3333333333333</v>
      </c>
      <c r="G25" s="3"/>
      <c r="H25" s="3"/>
      <c r="I25" s="7">
        <v>12964</v>
      </c>
      <c r="J25" s="7">
        <v>12995</v>
      </c>
      <c r="K25" s="7">
        <v>13541</v>
      </c>
      <c r="L25" s="13">
        <f>AVERAGE(I25:K25)</f>
        <v>13166.666666666666</v>
      </c>
      <c r="M25" s="3"/>
      <c r="N25" s="3"/>
      <c r="O25" s="7">
        <v>1194</v>
      </c>
      <c r="P25" s="7">
        <v>1219</v>
      </c>
      <c r="Q25" s="7">
        <v>1220</v>
      </c>
      <c r="R25" s="13">
        <f>AVERAGE(O25:Q25)</f>
        <v>1211</v>
      </c>
      <c r="S25" s="3"/>
      <c r="T25" s="3"/>
      <c r="U25" s="7">
        <v>1008</v>
      </c>
      <c r="V25" s="7">
        <v>1131</v>
      </c>
      <c r="W25" s="7">
        <v>1212</v>
      </c>
      <c r="X25" s="13">
        <f>AVERAGE(U25:W25)</f>
        <v>1117</v>
      </c>
      <c r="Y25" s="3"/>
      <c r="Z25" s="3"/>
      <c r="AA25" s="7">
        <v>21293</v>
      </c>
      <c r="AB25" s="7">
        <v>21207</v>
      </c>
      <c r="AC25" s="7">
        <v>21829</v>
      </c>
      <c r="AD25" s="13">
        <f>AVERAGE(AA25:AC25)</f>
        <v>21443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1"/>
      <c r="AQ25" s="1"/>
      <c r="AR25" s="1"/>
    </row>
    <row r="26" spans="1:44" ht="23" x14ac:dyDescent="0.25">
      <c r="A26" s="4"/>
      <c r="B26" s="7">
        <v>4.5719999999999997E-3</v>
      </c>
      <c r="C26" s="7">
        <v>1096</v>
      </c>
      <c r="D26" s="7">
        <v>1033</v>
      </c>
      <c r="E26" s="7">
        <v>1199</v>
      </c>
      <c r="F26" s="13">
        <f>AVERAGE(C26:E26)</f>
        <v>1109.3333333333333</v>
      </c>
      <c r="G26" s="3"/>
      <c r="H26" s="3"/>
      <c r="I26" s="7">
        <v>5682</v>
      </c>
      <c r="J26" s="7">
        <v>5641</v>
      </c>
      <c r="K26" s="7">
        <v>5934</v>
      </c>
      <c r="L26" s="13">
        <f>AVERAGE(I26:K26)</f>
        <v>5752.333333333333</v>
      </c>
      <c r="M26" s="3"/>
      <c r="N26" s="3"/>
      <c r="O26" s="7">
        <v>1205</v>
      </c>
      <c r="P26" s="7">
        <v>1149</v>
      </c>
      <c r="Q26" s="7">
        <v>1081</v>
      </c>
      <c r="R26" s="13">
        <f>AVERAGE(O26:Q26)</f>
        <v>1145</v>
      </c>
      <c r="S26" s="3"/>
      <c r="T26" s="3"/>
      <c r="U26" s="7">
        <v>1071</v>
      </c>
      <c r="V26" s="7">
        <v>1076</v>
      </c>
      <c r="W26" s="7">
        <v>1139</v>
      </c>
      <c r="X26" s="13">
        <f>AVERAGE(U26:W26)</f>
        <v>1095.3333333333333</v>
      </c>
      <c r="Y26" s="3"/>
      <c r="Z26" s="3"/>
      <c r="AA26" s="7">
        <v>10575</v>
      </c>
      <c r="AB26" s="7">
        <v>9210</v>
      </c>
      <c r="AC26" s="7">
        <v>11535</v>
      </c>
      <c r="AD26" s="13">
        <f>AVERAGE(AA26:AC26)</f>
        <v>10440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1"/>
      <c r="AQ26" s="1"/>
      <c r="AR26" s="1"/>
    </row>
    <row r="27" spans="1:44" ht="23" x14ac:dyDescent="0.25">
      <c r="A27" s="4"/>
      <c r="B27" s="7">
        <v>1.524E-3</v>
      </c>
      <c r="C27" s="7">
        <v>972</v>
      </c>
      <c r="D27" s="7">
        <v>997</v>
      </c>
      <c r="E27" s="7">
        <v>1006</v>
      </c>
      <c r="F27" s="13">
        <f>AVERAGE(C27:E27)</f>
        <v>991.66666666666663</v>
      </c>
      <c r="G27" s="3"/>
      <c r="H27" s="3"/>
      <c r="I27" s="7">
        <v>2601</v>
      </c>
      <c r="J27" s="7">
        <v>2032</v>
      </c>
      <c r="K27" s="7">
        <v>2703</v>
      </c>
      <c r="L27" s="13">
        <f>AVERAGE(I27:K27)</f>
        <v>2445.3333333333335</v>
      </c>
      <c r="M27" s="3"/>
      <c r="N27" s="3"/>
      <c r="O27" s="7">
        <v>1018</v>
      </c>
      <c r="P27" s="7">
        <v>1037</v>
      </c>
      <c r="Q27" s="7">
        <v>1006</v>
      </c>
      <c r="R27" s="13">
        <f>AVERAGE(O27:Q27)</f>
        <v>1020.3333333333334</v>
      </c>
      <c r="S27" s="3"/>
      <c r="T27" s="3"/>
      <c r="U27" s="7">
        <v>1023</v>
      </c>
      <c r="V27" s="7">
        <v>966</v>
      </c>
      <c r="W27" s="7">
        <v>1055</v>
      </c>
      <c r="X27" s="13">
        <f>AVERAGE(U27:W27)</f>
        <v>1014.6666666666666</v>
      </c>
      <c r="Y27" s="3"/>
      <c r="Z27" s="3"/>
      <c r="AA27" s="7">
        <v>4578</v>
      </c>
      <c r="AB27" s="7">
        <v>4888</v>
      </c>
      <c r="AC27" s="7">
        <v>4978</v>
      </c>
      <c r="AD27" s="13">
        <f>AVERAGE(AA27:AC27)</f>
        <v>4814.666666666667</v>
      </c>
      <c r="AE27" s="4"/>
      <c r="AF27" s="4"/>
      <c r="AG27" s="4"/>
      <c r="AH27" s="4"/>
      <c r="AI27" s="3"/>
      <c r="AJ27" s="3" t="s">
        <v>0</v>
      </c>
      <c r="AK27" s="3" t="s">
        <v>1</v>
      </c>
      <c r="AL27" s="3" t="s">
        <v>2</v>
      </c>
      <c r="AM27" s="3" t="s">
        <v>3</v>
      </c>
      <c r="AN27" s="3" t="s">
        <v>4</v>
      </c>
      <c r="AO27" s="4"/>
      <c r="AP27" s="1"/>
      <c r="AQ27" s="1"/>
      <c r="AR27" s="1"/>
    </row>
    <row r="28" spans="1:44" ht="23" x14ac:dyDescent="0.25">
      <c r="A28" s="4"/>
      <c r="B28" s="7">
        <v>5.0799999999999999E-4</v>
      </c>
      <c r="C28" s="7">
        <v>979</v>
      </c>
      <c r="D28" s="7">
        <v>1042</v>
      </c>
      <c r="E28" s="7">
        <v>1036</v>
      </c>
      <c r="F28" s="13">
        <f>AVERAGE(C28:E28)</f>
        <v>1019</v>
      </c>
      <c r="G28" s="3"/>
      <c r="H28" s="3"/>
      <c r="I28" s="7">
        <v>1462</v>
      </c>
      <c r="J28" s="7">
        <v>1495</v>
      </c>
      <c r="K28" s="7">
        <v>1498</v>
      </c>
      <c r="L28" s="13">
        <f>AVERAGE(I28:K28)</f>
        <v>1485</v>
      </c>
      <c r="M28" s="3"/>
      <c r="N28" s="3"/>
      <c r="O28" s="7">
        <v>966</v>
      </c>
      <c r="P28" s="7">
        <v>1059</v>
      </c>
      <c r="Q28" s="7">
        <v>1063</v>
      </c>
      <c r="R28" s="13">
        <f>AVERAGE(O28:Q28)</f>
        <v>1029.3333333333333</v>
      </c>
      <c r="S28" s="3"/>
      <c r="T28" s="3"/>
      <c r="U28" s="7">
        <v>1029</v>
      </c>
      <c r="V28" s="7">
        <v>981</v>
      </c>
      <c r="W28" s="7">
        <v>983</v>
      </c>
      <c r="X28" s="13">
        <f>AVERAGE(U28:W28)</f>
        <v>997.66666666666663</v>
      </c>
      <c r="Y28" s="3"/>
      <c r="Z28" s="3"/>
      <c r="AA28" s="7">
        <v>2377</v>
      </c>
      <c r="AB28" s="7">
        <v>2475</v>
      </c>
      <c r="AC28" s="7">
        <v>2430</v>
      </c>
      <c r="AD28" s="13">
        <f>AVERAGE(AA28:AC28)</f>
        <v>2427.3333333333335</v>
      </c>
      <c r="AE28" s="4"/>
      <c r="AF28" s="4"/>
      <c r="AG28" s="4"/>
      <c r="AH28" s="4"/>
      <c r="AI28" s="3" t="s">
        <v>5</v>
      </c>
      <c r="AJ28" s="3"/>
      <c r="AK28" s="3"/>
      <c r="AL28" s="3"/>
      <c r="AM28" s="3"/>
      <c r="AN28" s="3"/>
      <c r="AO28" s="4"/>
      <c r="AP28" s="1"/>
      <c r="AQ28" s="1"/>
      <c r="AR28" s="1"/>
    </row>
    <row r="29" spans="1:44" ht="23" x14ac:dyDescent="0.25">
      <c r="A29" s="4"/>
      <c r="B29" s="7">
        <v>1.6899999999999999E-4</v>
      </c>
      <c r="C29" s="7">
        <v>1022</v>
      </c>
      <c r="D29" s="7">
        <v>1008</v>
      </c>
      <c r="E29" s="7">
        <v>1029</v>
      </c>
      <c r="F29" s="13">
        <f>AVERAGE(C29:E29)</f>
        <v>1019.6666666666666</v>
      </c>
      <c r="G29" s="3"/>
      <c r="H29" s="3"/>
      <c r="I29" s="7">
        <v>1123</v>
      </c>
      <c r="J29" s="7">
        <v>1160</v>
      </c>
      <c r="K29" s="7">
        <v>1194</v>
      </c>
      <c r="L29" s="13">
        <f>AVERAGE(I29:K29)</f>
        <v>1159</v>
      </c>
      <c r="M29" s="3"/>
      <c r="N29" s="3"/>
      <c r="O29" s="7">
        <v>985</v>
      </c>
      <c r="P29" s="7">
        <v>1014</v>
      </c>
      <c r="Q29" s="7">
        <v>997</v>
      </c>
      <c r="R29" s="13">
        <f>AVERAGE(O29:Q29)</f>
        <v>998.66666666666663</v>
      </c>
      <c r="S29" s="3"/>
      <c r="T29" s="3"/>
      <c r="U29" s="7">
        <v>980</v>
      </c>
      <c r="V29" s="7">
        <v>938</v>
      </c>
      <c r="W29" s="7">
        <v>1019</v>
      </c>
      <c r="X29" s="13">
        <f>AVERAGE(U29:W29)</f>
        <v>979</v>
      </c>
      <c r="Y29" s="3"/>
      <c r="Z29" s="3"/>
      <c r="AA29" s="7">
        <v>1524</v>
      </c>
      <c r="AB29" s="7">
        <v>1561</v>
      </c>
      <c r="AC29" s="7">
        <v>1475</v>
      </c>
      <c r="AD29" s="13">
        <f>AVERAGE(AA29:AC29)</f>
        <v>1520</v>
      </c>
      <c r="AE29" s="4"/>
      <c r="AF29" s="4"/>
      <c r="AG29" s="4"/>
      <c r="AH29" s="4"/>
      <c r="AI29" s="3" t="s">
        <v>6</v>
      </c>
      <c r="AJ29" s="3"/>
      <c r="AK29" s="3"/>
      <c r="AL29" s="3"/>
      <c r="AM29" s="3"/>
      <c r="AN29" s="3"/>
      <c r="AO29" s="4"/>
      <c r="AP29" s="1"/>
      <c r="AQ29" s="1"/>
      <c r="AR29" s="1"/>
    </row>
    <row r="30" spans="1:44" ht="23" x14ac:dyDescent="0.25">
      <c r="A30" s="4"/>
      <c r="B30" s="7">
        <v>0</v>
      </c>
      <c r="C30" s="7">
        <v>948</v>
      </c>
      <c r="D30" s="7">
        <v>1013</v>
      </c>
      <c r="E30" s="7">
        <v>1373</v>
      </c>
      <c r="F30" s="13">
        <f>AVERAGE(C30:E30)</f>
        <v>1111.3333333333333</v>
      </c>
      <c r="G30" s="3"/>
      <c r="H30" s="3"/>
      <c r="I30" s="7">
        <v>956</v>
      </c>
      <c r="J30" s="7">
        <v>941</v>
      </c>
      <c r="K30" s="7">
        <v>1193</v>
      </c>
      <c r="L30" s="13">
        <f>AVERAGE(I30:K30)</f>
        <v>1030</v>
      </c>
      <c r="M30" s="3"/>
      <c r="N30" s="3"/>
      <c r="O30" s="7">
        <v>1020</v>
      </c>
      <c r="P30" s="7">
        <v>998</v>
      </c>
      <c r="Q30" s="7">
        <v>1073</v>
      </c>
      <c r="R30" s="13">
        <f>AVERAGE(O30:Q30)</f>
        <v>1030.3333333333333</v>
      </c>
      <c r="S30" s="3"/>
      <c r="T30" s="3"/>
      <c r="U30" s="7">
        <v>1081</v>
      </c>
      <c r="V30" s="7">
        <v>959</v>
      </c>
      <c r="W30" s="7">
        <v>5124</v>
      </c>
      <c r="X30" s="13">
        <f>AVERAGE(U30:W30)</f>
        <v>2388</v>
      </c>
      <c r="Y30" s="3"/>
      <c r="Z30" s="3"/>
      <c r="AA30" s="7">
        <v>1065</v>
      </c>
      <c r="AB30" s="7">
        <v>1443</v>
      </c>
      <c r="AC30" s="7">
        <v>1054</v>
      </c>
      <c r="AD30" s="13">
        <f>AVERAGE(AA30:AC30)</f>
        <v>1187.3333333333333</v>
      </c>
      <c r="AE30" s="4"/>
      <c r="AF30" s="4"/>
      <c r="AG30" s="4"/>
      <c r="AH30" s="4"/>
      <c r="AI30" s="3" t="s">
        <v>7</v>
      </c>
      <c r="AJ30" s="3">
        <v>904.2</v>
      </c>
      <c r="AK30" s="3">
        <v>65287</v>
      </c>
      <c r="AL30" s="3">
        <v>3073</v>
      </c>
      <c r="AM30" s="3">
        <v>-32.33</v>
      </c>
      <c r="AN30" s="3">
        <v>45476</v>
      </c>
      <c r="AO30" s="4"/>
      <c r="AP30" s="1"/>
      <c r="AQ30" s="1"/>
      <c r="AR30" s="1"/>
    </row>
    <row r="31" spans="1:44" ht="23" x14ac:dyDescent="0.25">
      <c r="AE31" s="4"/>
      <c r="AF31" s="4"/>
      <c r="AG31" s="4"/>
      <c r="AH31" s="4"/>
      <c r="AI31" s="5" t="s">
        <v>8</v>
      </c>
      <c r="AJ31" s="5">
        <v>0.1065</v>
      </c>
      <c r="AK31" s="5">
        <v>6.3820000000000002E-2</v>
      </c>
      <c r="AL31" s="5">
        <v>0.25609999999999999</v>
      </c>
      <c r="AM31" s="5">
        <v>-1.3420000000000001</v>
      </c>
      <c r="AN31" s="5">
        <v>1.7149999999999999E-2</v>
      </c>
      <c r="AO31" s="4"/>
      <c r="AP31" s="1"/>
      <c r="AQ31" s="1"/>
      <c r="AR31" s="1"/>
    </row>
    <row r="32" spans="1:44" ht="23" x14ac:dyDescent="0.25">
      <c r="AE32" s="4"/>
      <c r="AF32" s="4"/>
      <c r="AG32" s="4"/>
      <c r="AH32" s="4"/>
      <c r="AI32" s="3" t="s">
        <v>9</v>
      </c>
      <c r="AJ32" s="3">
        <v>49.79</v>
      </c>
      <c r="AK32" s="3">
        <v>1742</v>
      </c>
      <c r="AL32" s="3">
        <v>-93.56</v>
      </c>
      <c r="AM32" s="3">
        <v>63.84</v>
      </c>
      <c r="AN32" s="3">
        <v>-174.3</v>
      </c>
      <c r="AO32" s="4"/>
      <c r="AP32" s="1"/>
      <c r="AQ32" s="1"/>
      <c r="AR32" s="1"/>
    </row>
    <row r="33" spans="1:44" ht="23" x14ac:dyDescent="0.25">
      <c r="A33" s="2" t="s">
        <v>104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4"/>
      <c r="AF33" s="4"/>
      <c r="AG33" s="4"/>
      <c r="AH33" s="4"/>
      <c r="AI33" s="3" t="s">
        <v>10</v>
      </c>
      <c r="AJ33" s="3">
        <v>1050</v>
      </c>
      <c r="AK33" s="3">
        <v>1126</v>
      </c>
      <c r="AL33" s="3">
        <v>1019</v>
      </c>
      <c r="AM33" s="3">
        <v>1259</v>
      </c>
      <c r="AN33" s="3">
        <v>1098</v>
      </c>
      <c r="AO33" s="4"/>
      <c r="AP33" s="1"/>
      <c r="AQ33" s="1"/>
      <c r="AR33" s="1"/>
    </row>
    <row r="34" spans="1:44" ht="23" x14ac:dyDescent="0.25">
      <c r="B34" s="19"/>
      <c r="C34" s="20" t="s">
        <v>102</v>
      </c>
      <c r="D34" s="20"/>
      <c r="E34" s="20"/>
      <c r="F34" s="9" t="s">
        <v>105</v>
      </c>
      <c r="G34" s="3"/>
      <c r="H34" s="3"/>
      <c r="I34" s="22" t="s">
        <v>98</v>
      </c>
      <c r="J34" s="20"/>
      <c r="K34" s="20"/>
      <c r="L34" s="9" t="s">
        <v>105</v>
      </c>
      <c r="M34" s="3"/>
      <c r="N34" s="3"/>
      <c r="O34" s="23" t="s">
        <v>99</v>
      </c>
      <c r="P34" s="20"/>
      <c r="Q34" s="20"/>
      <c r="R34" s="9" t="s">
        <v>105</v>
      </c>
      <c r="S34" s="3"/>
      <c r="T34" s="3"/>
      <c r="U34" s="24" t="s">
        <v>100</v>
      </c>
      <c r="V34" s="20"/>
      <c r="W34" s="20"/>
      <c r="X34" s="9" t="s">
        <v>105</v>
      </c>
      <c r="Y34" s="3"/>
      <c r="Z34" s="3"/>
      <c r="AA34" s="20" t="s">
        <v>101</v>
      </c>
      <c r="AB34" s="20"/>
      <c r="AC34" s="20"/>
      <c r="AD34" s="9" t="s">
        <v>105</v>
      </c>
      <c r="AE34" s="4"/>
      <c r="AF34" s="4"/>
      <c r="AG34" s="4"/>
      <c r="AH34" s="4"/>
      <c r="AI34" s="3" t="s">
        <v>11</v>
      </c>
      <c r="AJ34" s="3"/>
      <c r="AK34" s="3"/>
      <c r="AL34" s="3"/>
      <c r="AM34" s="3"/>
      <c r="AN34" s="3"/>
      <c r="AO34" s="4"/>
      <c r="AP34" s="1"/>
      <c r="AQ34" s="1"/>
      <c r="AR34" s="1"/>
    </row>
    <row r="35" spans="1:44" ht="23" x14ac:dyDescent="0.25">
      <c r="B35" s="7">
        <v>10</v>
      </c>
      <c r="C35" s="7">
        <v>1873</v>
      </c>
      <c r="D35" s="7">
        <v>2508</v>
      </c>
      <c r="E35" s="7">
        <v>2868</v>
      </c>
      <c r="F35" s="11">
        <f>AVERAGE(C35:E35)</f>
        <v>2416.3333333333335</v>
      </c>
      <c r="G35" s="3"/>
      <c r="H35" s="3"/>
      <c r="I35" s="7">
        <v>92802</v>
      </c>
      <c r="J35" s="7">
        <v>87974</v>
      </c>
      <c r="K35" s="7">
        <v>93676</v>
      </c>
      <c r="L35" s="11">
        <f>AVERAGE(I35:K35)</f>
        <v>91484</v>
      </c>
      <c r="M35" s="3"/>
      <c r="N35" s="3"/>
      <c r="O35" s="7">
        <v>2677</v>
      </c>
      <c r="P35" s="7">
        <v>2976</v>
      </c>
      <c r="Q35" s="7">
        <v>2256</v>
      </c>
      <c r="R35" s="11">
        <f>AVERAGE(O35:Q35)</f>
        <v>2636.3333333333335</v>
      </c>
      <c r="S35" s="3"/>
      <c r="T35" s="3"/>
      <c r="U35" s="7">
        <v>1601</v>
      </c>
      <c r="V35" s="7">
        <v>1755</v>
      </c>
      <c r="W35" s="7">
        <v>1809</v>
      </c>
      <c r="X35" s="11">
        <f>AVERAGE(U35:W35)</f>
        <v>1721.6666666666667</v>
      </c>
      <c r="Y35" s="3"/>
      <c r="Z35" s="3"/>
      <c r="AA35" s="7">
        <v>51669</v>
      </c>
      <c r="AB35" s="7">
        <v>47674</v>
      </c>
      <c r="AC35" s="7">
        <v>53121</v>
      </c>
      <c r="AD35" s="11">
        <f>AVERAGE(AA35:AC35)</f>
        <v>50821.333333333336</v>
      </c>
      <c r="AE35" s="4"/>
      <c r="AF35" s="4"/>
      <c r="AG35" s="4"/>
      <c r="AH35" s="4"/>
      <c r="AI35" s="3" t="s">
        <v>7</v>
      </c>
      <c r="AJ35" s="3" t="s">
        <v>40</v>
      </c>
      <c r="AK35" s="3" t="s">
        <v>41</v>
      </c>
      <c r="AL35" s="3" t="s">
        <v>42</v>
      </c>
      <c r="AM35" s="3" t="s">
        <v>43</v>
      </c>
      <c r="AN35" s="3" t="s">
        <v>44</v>
      </c>
      <c r="AO35" s="4"/>
      <c r="AP35" s="1"/>
      <c r="AQ35" s="1"/>
      <c r="AR35" s="1"/>
    </row>
    <row r="36" spans="1:44" ht="23" x14ac:dyDescent="0.25">
      <c r="B36" s="7">
        <v>3.3333330000000001</v>
      </c>
      <c r="C36" s="7">
        <v>1542</v>
      </c>
      <c r="D36" s="7">
        <v>1935</v>
      </c>
      <c r="E36" s="7">
        <v>2692</v>
      </c>
      <c r="F36" s="11">
        <f>AVERAGE(C36:E36)</f>
        <v>2056.3333333333335</v>
      </c>
      <c r="G36" s="3"/>
      <c r="H36" s="3"/>
      <c r="I36" s="7">
        <v>72587</v>
      </c>
      <c r="J36" s="7">
        <v>76611</v>
      </c>
      <c r="K36" s="7">
        <v>77718</v>
      </c>
      <c r="L36" s="11">
        <f>AVERAGE(I36:K36)</f>
        <v>75638.666666666672</v>
      </c>
      <c r="M36" s="3"/>
      <c r="N36" s="3"/>
      <c r="O36" s="7">
        <v>2872</v>
      </c>
      <c r="P36" s="7">
        <v>3310</v>
      </c>
      <c r="Q36" s="7">
        <v>2490</v>
      </c>
      <c r="R36" s="11">
        <f>AVERAGE(O36:Q36)</f>
        <v>2890.6666666666665</v>
      </c>
      <c r="S36" s="3"/>
      <c r="T36" s="3"/>
      <c r="U36" s="7">
        <v>1332</v>
      </c>
      <c r="V36" s="7">
        <v>1628</v>
      </c>
      <c r="W36" s="7">
        <v>1627</v>
      </c>
      <c r="X36" s="11">
        <f>AVERAGE(U36:W36)</f>
        <v>1529</v>
      </c>
      <c r="Y36" s="3"/>
      <c r="Z36" s="3"/>
      <c r="AA36" s="7">
        <v>52665</v>
      </c>
      <c r="AB36" s="7">
        <v>48822</v>
      </c>
      <c r="AC36" s="7">
        <v>53825</v>
      </c>
      <c r="AD36" s="11">
        <f>AVERAGE(AA36:AC36)</f>
        <v>51770.666666666664</v>
      </c>
      <c r="AE36" s="4"/>
      <c r="AF36" s="4"/>
      <c r="AG36" s="4"/>
      <c r="AH36" s="4"/>
      <c r="AI36" s="3" t="s">
        <v>8</v>
      </c>
      <c r="AJ36" s="3" t="s">
        <v>45</v>
      </c>
      <c r="AK36" s="3" t="s">
        <v>46</v>
      </c>
      <c r="AL36" s="3" t="s">
        <v>47</v>
      </c>
      <c r="AM36" s="3" t="s">
        <v>19</v>
      </c>
      <c r="AN36" s="3" t="s">
        <v>48</v>
      </c>
      <c r="AO36" s="4"/>
      <c r="AP36" s="1"/>
      <c r="AQ36" s="1"/>
      <c r="AR36" s="1"/>
    </row>
    <row r="37" spans="1:44" ht="23" x14ac:dyDescent="0.25">
      <c r="B37" s="7">
        <v>1.111111</v>
      </c>
      <c r="C37" s="7">
        <v>1263</v>
      </c>
      <c r="D37" s="7">
        <v>1540</v>
      </c>
      <c r="E37" s="7">
        <v>2298</v>
      </c>
      <c r="F37" s="11">
        <f>AVERAGE(C37:E37)</f>
        <v>1700.3333333333333</v>
      </c>
      <c r="G37" s="3"/>
      <c r="H37" s="3"/>
      <c r="I37" s="7">
        <v>66011</v>
      </c>
      <c r="J37" s="7">
        <v>66987</v>
      </c>
      <c r="K37" s="7">
        <v>55889</v>
      </c>
      <c r="L37" s="11">
        <f>AVERAGE(I37:K37)</f>
        <v>62962.333333333336</v>
      </c>
      <c r="M37" s="3"/>
      <c r="N37" s="3"/>
      <c r="O37" s="7">
        <v>3011</v>
      </c>
      <c r="P37" s="7">
        <v>2994</v>
      </c>
      <c r="Q37" s="7">
        <v>2686</v>
      </c>
      <c r="R37" s="11">
        <f>AVERAGE(O37:Q37)</f>
        <v>2897</v>
      </c>
      <c r="S37" s="3"/>
      <c r="T37" s="3"/>
      <c r="U37" s="7">
        <v>1233</v>
      </c>
      <c r="V37" s="7">
        <v>1544</v>
      </c>
      <c r="W37" s="7">
        <v>1502</v>
      </c>
      <c r="X37" s="11">
        <f>AVERAGE(U37:W37)</f>
        <v>1426.3333333333333</v>
      </c>
      <c r="Y37" s="3"/>
      <c r="Z37" s="3"/>
      <c r="AA37" s="7">
        <v>54216</v>
      </c>
      <c r="AB37" s="7">
        <v>48236</v>
      </c>
      <c r="AC37" s="7">
        <v>50449</v>
      </c>
      <c r="AD37" s="11">
        <f>AVERAGE(AA37:AC37)</f>
        <v>50967</v>
      </c>
      <c r="AE37" s="4"/>
      <c r="AF37" s="4"/>
      <c r="AG37" s="4"/>
      <c r="AH37" s="4"/>
      <c r="AI37" s="3" t="s">
        <v>9</v>
      </c>
      <c r="AJ37" s="3" t="s">
        <v>49</v>
      </c>
      <c r="AK37" s="3" t="s">
        <v>50</v>
      </c>
      <c r="AL37" s="3" t="s">
        <v>51</v>
      </c>
      <c r="AM37" s="3" t="s">
        <v>52</v>
      </c>
      <c r="AN37" s="3" t="s">
        <v>53</v>
      </c>
      <c r="AO37" s="4"/>
      <c r="AP37" s="1"/>
      <c r="AQ37" s="1"/>
      <c r="AR37" s="1"/>
    </row>
    <row r="38" spans="1:44" ht="23" x14ac:dyDescent="0.25">
      <c r="B38" s="7">
        <v>0.37036999999999998</v>
      </c>
      <c r="C38" s="7">
        <v>1148</v>
      </c>
      <c r="D38" s="7">
        <v>1442</v>
      </c>
      <c r="E38" s="7">
        <v>2193</v>
      </c>
      <c r="F38" s="11">
        <f>AVERAGE(C38:E38)</f>
        <v>1594.3333333333333</v>
      </c>
      <c r="G38" s="3"/>
      <c r="H38" s="3"/>
      <c r="I38" s="7">
        <v>59635</v>
      </c>
      <c r="J38" s="7">
        <v>59878</v>
      </c>
      <c r="K38" s="7">
        <v>58710</v>
      </c>
      <c r="L38" s="11">
        <f>AVERAGE(I38:K38)</f>
        <v>59407.666666666664</v>
      </c>
      <c r="M38" s="3"/>
      <c r="N38" s="3"/>
      <c r="O38" s="7">
        <v>2596</v>
      </c>
      <c r="P38" s="7">
        <v>2521</v>
      </c>
      <c r="Q38" s="7">
        <v>2080</v>
      </c>
      <c r="R38" s="11">
        <f>AVERAGE(O38:Q38)</f>
        <v>2399</v>
      </c>
      <c r="S38" s="3"/>
      <c r="T38" s="3"/>
      <c r="U38" s="7">
        <v>1156</v>
      </c>
      <c r="V38" s="7">
        <v>1470</v>
      </c>
      <c r="W38" s="7">
        <v>1420</v>
      </c>
      <c r="X38" s="11">
        <f>AVERAGE(U38:W38)</f>
        <v>1348.6666666666667</v>
      </c>
      <c r="Y38" s="3"/>
      <c r="Z38" s="3"/>
      <c r="AA38" s="7">
        <v>50721</v>
      </c>
      <c r="AB38" s="7">
        <v>50264</v>
      </c>
      <c r="AC38" s="7">
        <v>50531</v>
      </c>
      <c r="AD38" s="11">
        <f>AVERAGE(AA38:AC38)</f>
        <v>50505.333333333336</v>
      </c>
      <c r="AE38" s="4"/>
      <c r="AF38" s="4"/>
      <c r="AG38" s="4"/>
      <c r="AH38" s="4"/>
      <c r="AI38" s="3" t="s">
        <v>10</v>
      </c>
      <c r="AJ38" s="3" t="s">
        <v>54</v>
      </c>
      <c r="AK38" s="3" t="s">
        <v>55</v>
      </c>
      <c r="AL38" s="3" t="s">
        <v>56</v>
      </c>
      <c r="AM38" s="3" t="s">
        <v>57</v>
      </c>
      <c r="AN38" s="3" t="s">
        <v>58</v>
      </c>
      <c r="AO38" s="4"/>
      <c r="AP38" s="1"/>
      <c r="AQ38" s="1"/>
      <c r="AR38" s="1"/>
    </row>
    <row r="39" spans="1:44" ht="23" x14ac:dyDescent="0.25">
      <c r="B39" s="7">
        <v>0.123457</v>
      </c>
      <c r="C39" s="7">
        <v>1089</v>
      </c>
      <c r="D39" s="7">
        <v>1322</v>
      </c>
      <c r="E39" s="7">
        <v>1842</v>
      </c>
      <c r="F39" s="11">
        <f>AVERAGE(C39:E39)</f>
        <v>1417.6666666666667</v>
      </c>
      <c r="G39" s="3"/>
      <c r="H39" s="3"/>
      <c r="I39" s="7">
        <v>43135</v>
      </c>
      <c r="J39" s="7">
        <v>44438</v>
      </c>
      <c r="K39" s="7">
        <v>42456</v>
      </c>
      <c r="L39" s="11">
        <f>AVERAGE(I39:K39)</f>
        <v>43343</v>
      </c>
      <c r="M39" s="3"/>
      <c r="N39" s="3"/>
      <c r="O39" s="7">
        <v>1913</v>
      </c>
      <c r="P39" s="7">
        <v>2022</v>
      </c>
      <c r="Q39" s="7">
        <v>1562</v>
      </c>
      <c r="R39" s="11">
        <f>AVERAGE(O39:Q39)</f>
        <v>1832.3333333333333</v>
      </c>
      <c r="S39" s="3"/>
      <c r="T39" s="3"/>
      <c r="U39" s="7">
        <v>1104</v>
      </c>
      <c r="V39" s="7">
        <v>1415</v>
      </c>
      <c r="W39" s="7">
        <v>1427</v>
      </c>
      <c r="X39" s="11">
        <f>AVERAGE(U39:W39)</f>
        <v>1315.3333333333333</v>
      </c>
      <c r="Y39" s="3"/>
      <c r="Z39" s="3"/>
      <c r="AA39" s="7">
        <v>46237</v>
      </c>
      <c r="AB39" s="7">
        <v>43834</v>
      </c>
      <c r="AC39" s="7">
        <v>44931</v>
      </c>
      <c r="AD39" s="11">
        <f>AVERAGE(AA39:AC39)</f>
        <v>45000.666666666664</v>
      </c>
      <c r="AE39" s="4"/>
      <c r="AF39" s="4"/>
      <c r="AG39" s="4"/>
      <c r="AH39" s="4"/>
      <c r="AI39" s="3" t="s">
        <v>32</v>
      </c>
      <c r="AJ39" s="3"/>
      <c r="AK39" s="3"/>
      <c r="AL39" s="3"/>
      <c r="AM39" s="3"/>
      <c r="AN39" s="3"/>
      <c r="AO39" s="4"/>
      <c r="AP39" s="1"/>
      <c r="AQ39" s="1"/>
      <c r="AR39" s="1"/>
    </row>
    <row r="40" spans="1:44" ht="23" x14ac:dyDescent="0.25">
      <c r="A40" s="4"/>
      <c r="B40" s="7">
        <v>4.1152000000000001E-2</v>
      </c>
      <c r="C40" s="7">
        <v>1018</v>
      </c>
      <c r="D40" s="7">
        <v>1088</v>
      </c>
      <c r="E40" s="7">
        <v>1574</v>
      </c>
      <c r="F40" s="11">
        <f>AVERAGE(C40:E40)</f>
        <v>1226.6666666666667</v>
      </c>
      <c r="G40" s="3"/>
      <c r="H40" s="3"/>
      <c r="I40" s="7">
        <v>27439</v>
      </c>
      <c r="J40" s="7">
        <v>25380</v>
      </c>
      <c r="K40" s="7">
        <v>25748</v>
      </c>
      <c r="L40" s="11">
        <f>AVERAGE(I40:K40)</f>
        <v>26189</v>
      </c>
      <c r="M40" s="3"/>
      <c r="N40" s="3"/>
      <c r="O40" s="7">
        <v>1440</v>
      </c>
      <c r="P40" s="7">
        <v>1477</v>
      </c>
      <c r="Q40" s="7">
        <v>1337</v>
      </c>
      <c r="R40" s="11">
        <f>AVERAGE(O40:Q40)</f>
        <v>1418</v>
      </c>
      <c r="S40" s="3"/>
      <c r="T40" s="3"/>
      <c r="U40" s="7">
        <v>1092</v>
      </c>
      <c r="V40" s="7">
        <v>1434</v>
      </c>
      <c r="W40" s="7">
        <v>1388</v>
      </c>
      <c r="X40" s="11">
        <f>AVERAGE(U40:W40)</f>
        <v>1304.6666666666667</v>
      </c>
      <c r="Y40" s="3"/>
      <c r="Z40" s="3"/>
      <c r="AA40" s="7">
        <v>37328</v>
      </c>
      <c r="AB40" s="7">
        <v>34789</v>
      </c>
      <c r="AC40" s="7">
        <v>35258</v>
      </c>
      <c r="AD40" s="11">
        <f>AVERAGE(AA40:AC40)</f>
        <v>35791.666666666664</v>
      </c>
      <c r="AE40" s="4"/>
      <c r="AF40" s="4"/>
      <c r="AG40" s="4"/>
      <c r="AH40" s="4"/>
      <c r="AI40" s="3" t="s">
        <v>33</v>
      </c>
      <c r="AJ40" s="3">
        <v>32</v>
      </c>
      <c r="AK40" s="3">
        <v>32</v>
      </c>
      <c r="AL40" s="3">
        <v>32</v>
      </c>
      <c r="AM40" s="3">
        <v>32</v>
      </c>
      <c r="AN40" s="3">
        <v>32</v>
      </c>
      <c r="AO40" s="4"/>
      <c r="AP40" s="1"/>
      <c r="AQ40" s="1"/>
      <c r="AR40" s="1"/>
    </row>
    <row r="41" spans="1:44" ht="23" x14ac:dyDescent="0.25">
      <c r="A41" s="4"/>
      <c r="B41" s="7">
        <v>1.3717E-2</v>
      </c>
      <c r="C41" s="7">
        <v>974</v>
      </c>
      <c r="D41" s="7">
        <v>1091</v>
      </c>
      <c r="E41" s="7">
        <v>1276</v>
      </c>
      <c r="F41" s="11">
        <f>AVERAGE(C41:E41)</f>
        <v>1113.6666666666667</v>
      </c>
      <c r="G41" s="3"/>
      <c r="H41" s="3"/>
      <c r="I41" s="7">
        <v>12202</v>
      </c>
      <c r="J41" s="7">
        <v>12092</v>
      </c>
      <c r="K41" s="7">
        <v>12218</v>
      </c>
      <c r="L41" s="11">
        <f>AVERAGE(I41:K41)</f>
        <v>12170.666666666666</v>
      </c>
      <c r="M41" s="3"/>
      <c r="N41" s="3"/>
      <c r="O41" s="7">
        <v>1232</v>
      </c>
      <c r="P41" s="7">
        <v>1244</v>
      </c>
      <c r="Q41" s="7">
        <v>1061</v>
      </c>
      <c r="R41" s="11">
        <f>AVERAGE(O41:Q41)</f>
        <v>1179</v>
      </c>
      <c r="S41" s="3"/>
      <c r="T41" s="3"/>
      <c r="U41" s="7">
        <v>1042</v>
      </c>
      <c r="V41" s="7">
        <v>1199</v>
      </c>
      <c r="W41" s="7">
        <v>1164</v>
      </c>
      <c r="X41" s="11">
        <f>AVERAGE(U41:W41)</f>
        <v>1135</v>
      </c>
      <c r="Y41" s="3"/>
      <c r="Z41" s="3"/>
      <c r="AA41" s="7">
        <v>22772</v>
      </c>
      <c r="AB41" s="7">
        <v>22712</v>
      </c>
      <c r="AC41" s="7">
        <v>23544</v>
      </c>
      <c r="AD41" s="11">
        <f>AVERAGE(AA41:AC41)</f>
        <v>23009.333333333332</v>
      </c>
      <c r="AE41" s="4"/>
      <c r="AF41" s="4"/>
      <c r="AG41" s="4"/>
      <c r="AH41" s="4"/>
      <c r="AI41" s="3" t="s">
        <v>34</v>
      </c>
      <c r="AJ41" s="3">
        <v>0.8226</v>
      </c>
      <c r="AK41" s="3">
        <v>0.99870000000000003</v>
      </c>
      <c r="AL41" s="3">
        <v>0.97250000000000003</v>
      </c>
      <c r="AM41" s="3">
        <v>5.9420000000000001E-2</v>
      </c>
      <c r="AN41" s="3">
        <v>0.99919999999999998</v>
      </c>
      <c r="AO41" s="4"/>
      <c r="AP41" s="1"/>
      <c r="AQ41" s="1"/>
      <c r="AR41" s="1"/>
    </row>
    <row r="42" spans="1:44" ht="23" x14ac:dyDescent="0.25">
      <c r="A42" s="4"/>
      <c r="B42" s="7">
        <v>4.5719999999999997E-3</v>
      </c>
      <c r="C42" s="7">
        <v>962</v>
      </c>
      <c r="D42" s="7">
        <v>998</v>
      </c>
      <c r="E42" s="7">
        <v>1080</v>
      </c>
      <c r="F42" s="11">
        <f>AVERAGE(C42:E42)</f>
        <v>1013.3333333333334</v>
      </c>
      <c r="G42" s="3"/>
      <c r="H42" s="3"/>
      <c r="I42" s="7">
        <v>5098</v>
      </c>
      <c r="J42" s="7">
        <v>5035</v>
      </c>
      <c r="K42" s="7">
        <v>5245</v>
      </c>
      <c r="L42" s="11">
        <f>AVERAGE(I42:K42)</f>
        <v>5126</v>
      </c>
      <c r="M42" s="3"/>
      <c r="N42" s="3"/>
      <c r="O42" s="7">
        <v>1065</v>
      </c>
      <c r="P42" s="7">
        <v>1101</v>
      </c>
      <c r="Q42" s="7">
        <v>1035</v>
      </c>
      <c r="R42" s="11">
        <f>AVERAGE(O42:Q42)</f>
        <v>1067</v>
      </c>
      <c r="S42" s="3"/>
      <c r="T42" s="3"/>
      <c r="U42" s="7">
        <v>1016</v>
      </c>
      <c r="V42" s="7">
        <v>1030</v>
      </c>
      <c r="W42" s="7">
        <v>1112</v>
      </c>
      <c r="X42" s="11">
        <f>AVERAGE(U42:W42)</f>
        <v>1052.6666666666667</v>
      </c>
      <c r="Y42" s="3"/>
      <c r="Z42" s="3"/>
      <c r="AA42" s="7">
        <v>9855</v>
      </c>
      <c r="AB42" s="7">
        <v>11069</v>
      </c>
      <c r="AC42" s="7">
        <v>10022</v>
      </c>
      <c r="AD42" s="11">
        <f>AVERAGE(AA42:AC42)</f>
        <v>10315.333333333334</v>
      </c>
      <c r="AE42" s="4"/>
      <c r="AF42" s="4"/>
      <c r="AG42" s="4"/>
      <c r="AH42" s="4"/>
      <c r="AI42" s="3" t="s">
        <v>35</v>
      </c>
      <c r="AJ42" s="3">
        <v>1684343</v>
      </c>
      <c r="AK42" s="3">
        <v>40798280</v>
      </c>
      <c r="AL42" s="3">
        <v>997483</v>
      </c>
      <c r="AM42" s="3">
        <v>16581021</v>
      </c>
      <c r="AN42" s="3">
        <v>10663982</v>
      </c>
      <c r="AO42" s="4"/>
      <c r="AP42" s="1"/>
      <c r="AQ42" s="1"/>
      <c r="AR42" s="1"/>
    </row>
    <row r="43" spans="1:44" ht="23" x14ac:dyDescent="0.25">
      <c r="A43" s="4"/>
      <c r="B43" s="7">
        <v>1.524E-3</v>
      </c>
      <c r="C43" s="7">
        <v>959</v>
      </c>
      <c r="D43" s="7">
        <v>971</v>
      </c>
      <c r="E43" s="7">
        <v>960</v>
      </c>
      <c r="F43" s="11">
        <f>AVERAGE(C43:E43)</f>
        <v>963.33333333333337</v>
      </c>
      <c r="G43" s="3"/>
      <c r="H43" s="3"/>
      <c r="I43" s="7">
        <v>2499</v>
      </c>
      <c r="J43" s="7">
        <v>2324</v>
      </c>
      <c r="K43" s="7">
        <v>2443</v>
      </c>
      <c r="L43" s="11">
        <f>AVERAGE(I43:K43)</f>
        <v>2422</v>
      </c>
      <c r="M43" s="3"/>
      <c r="N43" s="3"/>
      <c r="O43" s="7">
        <v>991</v>
      </c>
      <c r="P43" s="7">
        <v>1060</v>
      </c>
      <c r="Q43" s="7">
        <v>1022</v>
      </c>
      <c r="R43" s="11">
        <f>AVERAGE(O43:Q43)</f>
        <v>1024.3333333333333</v>
      </c>
      <c r="S43" s="3"/>
      <c r="T43" s="3"/>
      <c r="U43" s="7">
        <v>1010</v>
      </c>
      <c r="V43" s="7">
        <v>1019</v>
      </c>
      <c r="W43" s="7">
        <v>1045</v>
      </c>
      <c r="X43" s="11">
        <f>AVERAGE(U43:W43)</f>
        <v>1024.6666666666667</v>
      </c>
      <c r="Y43" s="3"/>
      <c r="Z43" s="3"/>
      <c r="AA43" s="7">
        <v>4916</v>
      </c>
      <c r="AB43" s="7">
        <v>4568</v>
      </c>
      <c r="AC43" s="7">
        <v>4774</v>
      </c>
      <c r="AD43" s="11">
        <f>AVERAGE(AA43:AC43)</f>
        <v>4752.666666666667</v>
      </c>
      <c r="AE43" s="4"/>
      <c r="AF43" s="4"/>
      <c r="AG43" s="4"/>
      <c r="AH43" s="4"/>
      <c r="AI43" s="3" t="s">
        <v>36</v>
      </c>
      <c r="AJ43" s="3">
        <v>229.4</v>
      </c>
      <c r="AK43" s="3">
        <v>1129</v>
      </c>
      <c r="AL43" s="3">
        <v>176.6</v>
      </c>
      <c r="AM43" s="3">
        <v>719.8</v>
      </c>
      <c r="AN43" s="3">
        <v>577.29999999999995</v>
      </c>
      <c r="AO43" s="4"/>
      <c r="AP43" s="1"/>
      <c r="AQ43" s="1"/>
      <c r="AR43" s="1"/>
    </row>
    <row r="44" spans="1:44" ht="23" x14ac:dyDescent="0.25">
      <c r="A44" s="4"/>
      <c r="B44" s="7">
        <v>5.0799999999999999E-4</v>
      </c>
      <c r="C44" s="7">
        <v>959</v>
      </c>
      <c r="D44" s="7">
        <v>976</v>
      </c>
      <c r="E44" s="7">
        <v>987</v>
      </c>
      <c r="F44" s="11">
        <f>AVERAGE(C44:E44)</f>
        <v>974</v>
      </c>
      <c r="G44" s="3"/>
      <c r="H44" s="3"/>
      <c r="I44" s="7">
        <v>1372</v>
      </c>
      <c r="J44" s="7">
        <v>1313</v>
      </c>
      <c r="K44" s="7">
        <v>1428</v>
      </c>
      <c r="L44" s="11">
        <f>AVERAGE(I44:K44)</f>
        <v>1371</v>
      </c>
      <c r="M44" s="3"/>
      <c r="N44" s="3"/>
      <c r="O44" s="7">
        <v>977</v>
      </c>
      <c r="P44" s="7">
        <v>979</v>
      </c>
      <c r="Q44" s="7">
        <v>1018</v>
      </c>
      <c r="R44" s="11">
        <f>AVERAGE(O44:Q44)</f>
        <v>991.33333333333337</v>
      </c>
      <c r="S44" s="3"/>
      <c r="T44" s="3"/>
      <c r="U44" s="7">
        <v>1035</v>
      </c>
      <c r="V44" s="7">
        <v>1052</v>
      </c>
      <c r="W44" s="7">
        <v>999</v>
      </c>
      <c r="X44" s="11">
        <f>AVERAGE(U44:W44)</f>
        <v>1028.6666666666667</v>
      </c>
      <c r="Y44" s="3"/>
      <c r="Z44" s="3"/>
      <c r="AA44" s="7">
        <v>2299</v>
      </c>
      <c r="AB44" s="7">
        <v>2305</v>
      </c>
      <c r="AC44" s="7">
        <v>2380</v>
      </c>
      <c r="AD44" s="11">
        <f>AVERAGE(AA44:AC44)</f>
        <v>2328</v>
      </c>
      <c r="AE44" s="4"/>
      <c r="AF44" s="4"/>
      <c r="AG44" s="4"/>
      <c r="AH44" s="4"/>
      <c r="AI44" s="3"/>
      <c r="AJ44" s="3"/>
      <c r="AK44" s="3"/>
      <c r="AL44" s="3"/>
      <c r="AM44" s="3"/>
      <c r="AN44" s="3"/>
      <c r="AO44" s="4"/>
      <c r="AP44" s="1"/>
      <c r="AQ44" s="1"/>
      <c r="AR44" s="1"/>
    </row>
    <row r="45" spans="1:44" ht="23" x14ac:dyDescent="0.25">
      <c r="A45" s="4"/>
      <c r="B45" s="7">
        <v>1.6899999999999999E-4</v>
      </c>
      <c r="C45" s="7">
        <v>954</v>
      </c>
      <c r="D45" s="7">
        <v>1007</v>
      </c>
      <c r="E45" s="7">
        <v>953</v>
      </c>
      <c r="F45" s="11">
        <f>AVERAGE(C45:E45)</f>
        <v>971.33333333333337</v>
      </c>
      <c r="G45" s="3"/>
      <c r="H45" s="3"/>
      <c r="I45" s="7">
        <v>1140</v>
      </c>
      <c r="J45" s="7">
        <v>1079</v>
      </c>
      <c r="K45" s="7">
        <v>1161</v>
      </c>
      <c r="L45" s="11">
        <f>AVERAGE(I45:K45)</f>
        <v>1126.6666666666667</v>
      </c>
      <c r="M45" s="3"/>
      <c r="N45" s="3"/>
      <c r="O45" s="7">
        <v>960</v>
      </c>
      <c r="P45" s="7">
        <v>987</v>
      </c>
      <c r="Q45" s="7">
        <v>1021</v>
      </c>
      <c r="R45" s="11">
        <f>AVERAGE(O45:Q45)</f>
        <v>989.33333333333337</v>
      </c>
      <c r="S45" s="3"/>
      <c r="T45" s="3"/>
      <c r="U45" s="7">
        <v>975</v>
      </c>
      <c r="V45" s="7">
        <v>932</v>
      </c>
      <c r="W45" s="7">
        <v>1010</v>
      </c>
      <c r="X45" s="11">
        <f>AVERAGE(U45:W45)</f>
        <v>972.33333333333337</v>
      </c>
      <c r="Y45" s="3"/>
      <c r="Z45" s="3"/>
      <c r="AA45" s="7">
        <v>1529</v>
      </c>
      <c r="AB45" s="7">
        <v>1457</v>
      </c>
      <c r="AC45" s="7">
        <v>1376</v>
      </c>
      <c r="AD45" s="11">
        <f>AVERAGE(AA45:AC45)</f>
        <v>1454</v>
      </c>
      <c r="AE45" s="4"/>
      <c r="AF45" s="4"/>
      <c r="AG45" s="4"/>
      <c r="AH45" s="4"/>
      <c r="AI45" s="3" t="s">
        <v>37</v>
      </c>
      <c r="AJ45" s="3"/>
      <c r="AK45" s="3"/>
      <c r="AL45" s="3"/>
      <c r="AM45" s="3"/>
      <c r="AN45" s="3"/>
      <c r="AO45" s="4"/>
      <c r="AP45" s="1"/>
      <c r="AQ45" s="1"/>
      <c r="AR45" s="1"/>
    </row>
    <row r="46" spans="1:44" ht="23" x14ac:dyDescent="0.25">
      <c r="A46" s="4"/>
      <c r="B46" s="7">
        <v>0</v>
      </c>
      <c r="C46" s="7">
        <v>1065</v>
      </c>
      <c r="D46" s="7">
        <v>1006</v>
      </c>
      <c r="E46" s="7">
        <v>4933</v>
      </c>
      <c r="F46" s="11">
        <f>AVERAGE(C46:E46)</f>
        <v>2334.6666666666665</v>
      </c>
      <c r="G46" s="3"/>
      <c r="H46" s="3"/>
      <c r="I46" s="7">
        <v>1031</v>
      </c>
      <c r="J46" s="7">
        <v>975</v>
      </c>
      <c r="K46" s="7">
        <v>2207</v>
      </c>
      <c r="L46" s="11">
        <f>AVERAGE(I46:K46)</f>
        <v>1404.3333333333333</v>
      </c>
      <c r="M46" s="3"/>
      <c r="N46" s="3"/>
      <c r="O46" s="7">
        <v>961</v>
      </c>
      <c r="P46" s="7">
        <v>1012</v>
      </c>
      <c r="Q46" s="7">
        <v>879</v>
      </c>
      <c r="R46" s="11">
        <f>AVERAGE(O46:Q46)</f>
        <v>950.66666666666663</v>
      </c>
      <c r="S46" s="3"/>
      <c r="T46" s="3"/>
      <c r="U46" s="7">
        <v>1189</v>
      </c>
      <c r="V46" s="7">
        <v>1093</v>
      </c>
      <c r="W46" s="7">
        <v>895</v>
      </c>
      <c r="X46" s="11">
        <f>AVERAGE(U46:W46)</f>
        <v>1059</v>
      </c>
      <c r="Y46" s="3"/>
      <c r="Z46" s="3"/>
      <c r="AA46" s="7">
        <v>999</v>
      </c>
      <c r="AB46" s="7">
        <v>1037</v>
      </c>
      <c r="AC46" s="7">
        <v>1027</v>
      </c>
      <c r="AD46" s="11">
        <f>AVERAGE(AA46:AC46)</f>
        <v>1021</v>
      </c>
      <c r="AE46" s="4"/>
      <c r="AF46" s="4"/>
      <c r="AG46" s="4"/>
      <c r="AH46" s="4"/>
      <c r="AI46" s="3" t="s">
        <v>38</v>
      </c>
      <c r="AJ46" s="3">
        <v>36</v>
      </c>
      <c r="AK46" s="3">
        <v>36</v>
      </c>
      <c r="AL46" s="3">
        <v>36</v>
      </c>
      <c r="AM46" s="3">
        <v>36</v>
      </c>
      <c r="AN46" s="3">
        <v>36</v>
      </c>
      <c r="AO46" s="4"/>
      <c r="AP46" s="1"/>
      <c r="AQ46" s="1"/>
      <c r="AR46" s="1"/>
    </row>
    <row r="47" spans="1:44" ht="2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3" t="s">
        <v>39</v>
      </c>
      <c r="AJ47" s="3">
        <v>36</v>
      </c>
      <c r="AK47" s="3">
        <v>36</v>
      </c>
      <c r="AL47" s="3">
        <v>36</v>
      </c>
      <c r="AM47" s="3">
        <v>36</v>
      </c>
      <c r="AN47" s="3">
        <v>36</v>
      </c>
      <c r="AO47" s="4"/>
      <c r="AP47" s="1"/>
      <c r="AQ47" s="1"/>
      <c r="AR47" s="1"/>
    </row>
    <row r="48" spans="1:44" ht="2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1"/>
      <c r="AQ48" s="1"/>
      <c r="AR48" s="1"/>
    </row>
    <row r="49" spans="1:44" ht="23" x14ac:dyDescent="0.25">
      <c r="A49" s="2" t="s">
        <v>106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1"/>
      <c r="AQ49" s="1"/>
      <c r="AR49" s="1"/>
    </row>
    <row r="50" spans="1:44" ht="23" x14ac:dyDescent="0.25">
      <c r="B50" s="19"/>
      <c r="C50" s="20" t="s">
        <v>102</v>
      </c>
      <c r="D50" s="20"/>
      <c r="E50" s="20"/>
      <c r="F50" s="10"/>
      <c r="G50" s="3"/>
      <c r="H50" s="3"/>
      <c r="I50" s="22" t="s">
        <v>98</v>
      </c>
      <c r="J50" s="20"/>
      <c r="K50" s="20"/>
      <c r="L50" s="10"/>
      <c r="M50" s="3"/>
      <c r="N50" s="3"/>
      <c r="O50" s="23" t="s">
        <v>99</v>
      </c>
      <c r="P50" s="20"/>
      <c r="Q50" s="20"/>
      <c r="R50" s="10"/>
      <c r="S50" s="3"/>
      <c r="T50" s="3"/>
      <c r="U50" s="24" t="s">
        <v>100</v>
      </c>
      <c r="V50" s="20"/>
      <c r="W50" s="20"/>
      <c r="X50" s="10"/>
      <c r="Y50" s="3"/>
      <c r="Z50" s="3"/>
      <c r="AA50" s="20" t="s">
        <v>101</v>
      </c>
      <c r="AB50" s="20"/>
      <c r="AC50" s="20"/>
      <c r="AD50" s="10"/>
      <c r="AE50" s="4"/>
      <c r="AF50" s="4"/>
      <c r="AG50" s="4"/>
      <c r="AH50" s="4"/>
      <c r="AI50" s="3"/>
      <c r="AJ50" s="3" t="s">
        <v>0</v>
      </c>
      <c r="AK50" s="3" t="s">
        <v>1</v>
      </c>
      <c r="AL50" s="3" t="s">
        <v>2</v>
      </c>
      <c r="AM50" s="3" t="s">
        <v>3</v>
      </c>
      <c r="AN50" s="3" t="s">
        <v>4</v>
      </c>
      <c r="AO50" s="4"/>
      <c r="AP50" s="1"/>
      <c r="AQ50" s="1"/>
      <c r="AR50" s="1"/>
    </row>
    <row r="51" spans="1:44" ht="23" x14ac:dyDescent="0.25">
      <c r="A51" s="4"/>
      <c r="B51" s="7">
        <v>10</v>
      </c>
      <c r="C51" s="16">
        <v>1872.67</v>
      </c>
      <c r="D51" s="14">
        <v>2420</v>
      </c>
      <c r="E51" s="12">
        <v>2416.33</v>
      </c>
      <c r="F51" s="3"/>
      <c r="G51" s="3"/>
      <c r="H51" s="3"/>
      <c r="I51" s="16">
        <v>59702</v>
      </c>
      <c r="J51" s="14">
        <v>83186.7</v>
      </c>
      <c r="K51" s="12">
        <v>91484</v>
      </c>
      <c r="L51" s="3"/>
      <c r="M51" s="3"/>
      <c r="N51" s="3"/>
      <c r="O51" s="16">
        <v>1777.33</v>
      </c>
      <c r="P51" s="14">
        <v>3094</v>
      </c>
      <c r="Q51" s="12">
        <v>2636.33</v>
      </c>
      <c r="R51" s="3"/>
      <c r="S51" s="3"/>
      <c r="T51" s="3"/>
      <c r="U51" s="16">
        <v>1321</v>
      </c>
      <c r="V51" s="14">
        <v>1857</v>
      </c>
      <c r="W51" s="12">
        <v>1721.67</v>
      </c>
      <c r="X51" s="3"/>
      <c r="Y51" s="3"/>
      <c r="Z51" s="3"/>
      <c r="AA51" s="16">
        <v>34200.699999999997</v>
      </c>
      <c r="AB51" s="14">
        <v>44599</v>
      </c>
      <c r="AC51" s="12">
        <v>50821.3</v>
      </c>
      <c r="AD51" s="4"/>
      <c r="AE51" s="4"/>
      <c r="AF51" s="4"/>
      <c r="AG51" s="4"/>
      <c r="AH51" s="4"/>
      <c r="AI51" s="3" t="s">
        <v>5</v>
      </c>
      <c r="AJ51" s="3"/>
      <c r="AK51" s="3"/>
      <c r="AL51" s="3"/>
      <c r="AM51" s="3"/>
      <c r="AN51" s="3"/>
      <c r="AO51" s="4"/>
      <c r="AP51" s="1"/>
      <c r="AQ51" s="1"/>
      <c r="AR51" s="1"/>
    </row>
    <row r="52" spans="1:44" ht="23" x14ac:dyDescent="0.25">
      <c r="A52" s="4"/>
      <c r="B52" s="7">
        <v>3.3333330000000001</v>
      </c>
      <c r="C52" s="16">
        <v>1855</v>
      </c>
      <c r="D52" s="14">
        <v>2177</v>
      </c>
      <c r="E52" s="12">
        <v>2056.33</v>
      </c>
      <c r="F52" s="3"/>
      <c r="G52" s="3"/>
      <c r="H52" s="3"/>
      <c r="I52" s="16">
        <v>52902.7</v>
      </c>
      <c r="J52" s="14">
        <v>71868.3</v>
      </c>
      <c r="K52" s="12">
        <v>75638.7</v>
      </c>
      <c r="L52" s="3"/>
      <c r="M52" s="3"/>
      <c r="N52" s="3"/>
      <c r="O52" s="16">
        <v>1931</v>
      </c>
      <c r="P52" s="14">
        <v>3504.67</v>
      </c>
      <c r="Q52" s="12">
        <v>2890.67</v>
      </c>
      <c r="R52" s="3"/>
      <c r="S52" s="3"/>
      <c r="T52" s="3"/>
      <c r="U52" s="16">
        <v>1205.33</v>
      </c>
      <c r="V52" s="14">
        <v>1423</v>
      </c>
      <c r="W52" s="12">
        <v>1529</v>
      </c>
      <c r="X52" s="3"/>
      <c r="Y52" s="3"/>
      <c r="Z52" s="3"/>
      <c r="AA52" s="16">
        <v>34751.300000000003</v>
      </c>
      <c r="AB52" s="14">
        <v>46319</v>
      </c>
      <c r="AC52" s="12">
        <v>51770.7</v>
      </c>
      <c r="AE52" s="4"/>
      <c r="AF52" s="4"/>
      <c r="AG52" s="4"/>
      <c r="AH52" s="4"/>
      <c r="AI52" s="3" t="s">
        <v>6</v>
      </c>
      <c r="AJ52" s="3"/>
      <c r="AK52" s="3"/>
      <c r="AL52" s="3"/>
      <c r="AM52" s="3"/>
      <c r="AN52" s="3"/>
      <c r="AO52" s="4"/>
      <c r="AP52" s="1"/>
      <c r="AQ52" s="1"/>
      <c r="AR52" s="1"/>
    </row>
    <row r="53" spans="1:44" ht="23" x14ac:dyDescent="0.25">
      <c r="A53" s="4"/>
      <c r="B53" s="7">
        <v>1.111111</v>
      </c>
      <c r="C53" s="16">
        <v>1430.33</v>
      </c>
      <c r="D53" s="14">
        <v>1881</v>
      </c>
      <c r="E53" s="12">
        <v>1700.33</v>
      </c>
      <c r="F53" s="3"/>
      <c r="G53" s="3"/>
      <c r="H53" s="3"/>
      <c r="I53" s="16">
        <v>47011.7</v>
      </c>
      <c r="J53" s="14">
        <v>64204</v>
      </c>
      <c r="K53" s="12">
        <v>62962.3</v>
      </c>
      <c r="L53" s="3"/>
      <c r="M53" s="3"/>
      <c r="N53" s="3"/>
      <c r="O53" s="16">
        <v>1927.67</v>
      </c>
      <c r="P53" s="14">
        <v>3443.67</v>
      </c>
      <c r="Q53" s="12">
        <v>2897</v>
      </c>
      <c r="R53" s="3"/>
      <c r="S53" s="3"/>
      <c r="T53" s="3"/>
      <c r="U53" s="16">
        <v>1194</v>
      </c>
      <c r="V53" s="14">
        <v>1484</v>
      </c>
      <c r="W53" s="12">
        <v>1426.33</v>
      </c>
      <c r="X53" s="3"/>
      <c r="Y53" s="3"/>
      <c r="Z53" s="3"/>
      <c r="AA53" s="16">
        <v>35422.300000000003</v>
      </c>
      <c r="AB53" s="14">
        <v>45490.7</v>
      </c>
      <c r="AC53" s="12">
        <v>50967</v>
      </c>
      <c r="AE53" s="4"/>
      <c r="AF53" s="4"/>
      <c r="AG53" s="4"/>
      <c r="AH53" s="4"/>
      <c r="AI53" s="3" t="s">
        <v>7</v>
      </c>
      <c r="AJ53" s="3">
        <v>725.2</v>
      </c>
      <c r="AK53" s="3">
        <v>65601</v>
      </c>
      <c r="AL53" s="3">
        <v>2240</v>
      </c>
      <c r="AM53" s="3">
        <v>381.1</v>
      </c>
      <c r="AN53" s="3">
        <v>51448</v>
      </c>
      <c r="AO53" s="4"/>
      <c r="AP53" s="1"/>
      <c r="AQ53" s="1"/>
      <c r="AR53" s="1"/>
    </row>
    <row r="54" spans="1:44" ht="23" x14ac:dyDescent="0.25">
      <c r="A54" s="4"/>
      <c r="B54" s="7">
        <v>0.37036999999999998</v>
      </c>
      <c r="C54" s="16">
        <v>1357.33</v>
      </c>
      <c r="D54" s="14">
        <v>1754</v>
      </c>
      <c r="E54" s="12">
        <v>1594.33</v>
      </c>
      <c r="F54" s="3"/>
      <c r="G54" s="3"/>
      <c r="H54" s="3"/>
      <c r="I54" s="16">
        <v>41394.300000000003</v>
      </c>
      <c r="J54" s="14">
        <v>57737</v>
      </c>
      <c r="K54" s="12">
        <v>59407.7</v>
      </c>
      <c r="L54" s="3"/>
      <c r="M54" s="3"/>
      <c r="N54" s="3"/>
      <c r="O54" s="16">
        <v>1680</v>
      </c>
      <c r="P54" s="14">
        <v>2857</v>
      </c>
      <c r="Q54" s="12">
        <v>2399</v>
      </c>
      <c r="R54" s="3"/>
      <c r="S54" s="3"/>
      <c r="T54" s="3"/>
      <c r="U54" s="16">
        <v>1113</v>
      </c>
      <c r="V54" s="14">
        <v>1343</v>
      </c>
      <c r="W54" s="12">
        <v>1348.67</v>
      </c>
      <c r="X54" s="3"/>
      <c r="Y54" s="3"/>
      <c r="Z54" s="3"/>
      <c r="AA54" s="16">
        <v>34647</v>
      </c>
      <c r="AB54" s="14">
        <v>44270.3</v>
      </c>
      <c r="AC54" s="12">
        <v>50505.3</v>
      </c>
      <c r="AE54" s="4"/>
      <c r="AF54" s="4"/>
      <c r="AG54" s="4"/>
      <c r="AH54" s="4"/>
      <c r="AI54" s="5" t="s">
        <v>8</v>
      </c>
      <c r="AJ54" s="5">
        <v>0.53990000000000005</v>
      </c>
      <c r="AK54" s="5">
        <v>6.6850000000000007E-2</v>
      </c>
      <c r="AL54" s="5">
        <v>0.19769999999999999</v>
      </c>
      <c r="AM54" s="5">
        <v>2.2880000000000001E-2</v>
      </c>
      <c r="AN54" s="5">
        <v>1.924E-2</v>
      </c>
      <c r="AO54" s="4"/>
      <c r="AP54" s="1"/>
      <c r="AQ54" s="1"/>
      <c r="AR54" s="1"/>
    </row>
    <row r="55" spans="1:44" ht="23" x14ac:dyDescent="0.25">
      <c r="A55" s="4"/>
      <c r="B55" s="7">
        <v>0.123457</v>
      </c>
      <c r="C55" s="16">
        <v>1145</v>
      </c>
      <c r="D55" s="14">
        <v>1496.33</v>
      </c>
      <c r="E55" s="12">
        <v>1417.67</v>
      </c>
      <c r="F55" s="3"/>
      <c r="G55" s="3"/>
      <c r="H55" s="3"/>
      <c r="I55" s="16">
        <v>29538</v>
      </c>
      <c r="J55" s="14">
        <v>43553.3</v>
      </c>
      <c r="K55" s="12">
        <v>43343</v>
      </c>
      <c r="L55" s="3"/>
      <c r="M55" s="3"/>
      <c r="N55" s="3"/>
      <c r="O55" s="16">
        <v>1351.67</v>
      </c>
      <c r="P55" s="14">
        <v>1983.33</v>
      </c>
      <c r="Q55" s="12">
        <v>1832.33</v>
      </c>
      <c r="R55" s="3"/>
      <c r="S55" s="3"/>
      <c r="T55" s="3"/>
      <c r="U55" s="16">
        <v>1089.67</v>
      </c>
      <c r="V55" s="14">
        <v>1232.33</v>
      </c>
      <c r="W55" s="12">
        <v>1315.33</v>
      </c>
      <c r="X55" s="3"/>
      <c r="Y55" s="3"/>
      <c r="Z55" s="3"/>
      <c r="AA55" s="16">
        <v>31650</v>
      </c>
      <c r="AB55" s="14">
        <v>40917</v>
      </c>
      <c r="AC55" s="12">
        <v>45000.7</v>
      </c>
      <c r="AE55" s="4"/>
      <c r="AF55" s="4"/>
      <c r="AG55" s="4"/>
      <c r="AH55" s="4"/>
      <c r="AI55" s="3" t="s">
        <v>9</v>
      </c>
      <c r="AJ55" s="3">
        <v>50.9</v>
      </c>
      <c r="AK55" s="3">
        <v>2564</v>
      </c>
      <c r="AL55" s="3">
        <v>-56.53</v>
      </c>
      <c r="AM55" s="3">
        <v>34.119999999999997</v>
      </c>
      <c r="AN55" s="3">
        <v>-146.6</v>
      </c>
      <c r="AO55" s="4"/>
      <c r="AP55" s="1"/>
      <c r="AQ55" s="1"/>
      <c r="AR55" s="1"/>
    </row>
    <row r="56" spans="1:44" ht="23" x14ac:dyDescent="0.25">
      <c r="A56" s="4"/>
      <c r="B56" s="7">
        <v>4.1152000000000001E-2</v>
      </c>
      <c r="C56" s="16">
        <v>979</v>
      </c>
      <c r="D56" s="14">
        <v>1361.33</v>
      </c>
      <c r="E56" s="12">
        <v>1226.67</v>
      </c>
      <c r="F56" s="3"/>
      <c r="G56" s="3"/>
      <c r="H56" s="3"/>
      <c r="I56" s="16">
        <v>16699</v>
      </c>
      <c r="J56" s="14">
        <v>27165.7</v>
      </c>
      <c r="K56" s="12">
        <v>26189</v>
      </c>
      <c r="L56" s="3"/>
      <c r="M56" s="3"/>
      <c r="N56" s="3"/>
      <c r="O56" s="16">
        <v>1130.67</v>
      </c>
      <c r="P56" s="14">
        <v>1337</v>
      </c>
      <c r="Q56" s="12">
        <v>1418</v>
      </c>
      <c r="R56" s="3"/>
      <c r="S56" s="3"/>
      <c r="T56" s="3"/>
      <c r="U56" s="16">
        <v>1024.67</v>
      </c>
      <c r="V56" s="14">
        <v>1210.67</v>
      </c>
      <c r="W56" s="12">
        <v>1304.67</v>
      </c>
      <c r="X56" s="3"/>
      <c r="Y56" s="3"/>
      <c r="Z56" s="3"/>
      <c r="AA56" s="16">
        <v>24741</v>
      </c>
      <c r="AB56" s="14">
        <v>33296.300000000003</v>
      </c>
      <c r="AC56" s="12">
        <v>35791.699999999997</v>
      </c>
      <c r="AE56" s="4"/>
      <c r="AF56" s="4"/>
      <c r="AG56" s="4"/>
      <c r="AH56" s="4"/>
      <c r="AI56" s="3" t="s">
        <v>10</v>
      </c>
      <c r="AJ56" s="3">
        <v>1226</v>
      </c>
      <c r="AK56" s="3">
        <v>1017</v>
      </c>
      <c r="AL56" s="3">
        <v>998.3</v>
      </c>
      <c r="AM56" s="3">
        <v>1009</v>
      </c>
      <c r="AN56" s="3">
        <v>961.6</v>
      </c>
      <c r="AO56" s="4"/>
      <c r="AP56" s="1"/>
      <c r="AQ56" s="1"/>
      <c r="AR56" s="1"/>
    </row>
    <row r="57" spans="1:44" ht="23" x14ac:dyDescent="0.25">
      <c r="A57" s="4"/>
      <c r="B57" s="7">
        <v>1.3717E-2</v>
      </c>
      <c r="C57" s="16">
        <v>894.33299999999997</v>
      </c>
      <c r="D57" s="14">
        <v>1195.33</v>
      </c>
      <c r="E57" s="12">
        <v>1113.67</v>
      </c>
      <c r="F57" s="3"/>
      <c r="G57" s="3"/>
      <c r="H57" s="3"/>
      <c r="I57" s="16">
        <v>7788</v>
      </c>
      <c r="J57" s="14">
        <v>13166.7</v>
      </c>
      <c r="K57" s="12">
        <v>12170.7</v>
      </c>
      <c r="L57" s="3"/>
      <c r="M57" s="3"/>
      <c r="N57" s="3"/>
      <c r="O57" s="16">
        <v>969</v>
      </c>
      <c r="P57" s="14">
        <v>1211</v>
      </c>
      <c r="Q57" s="12">
        <v>1179</v>
      </c>
      <c r="R57" s="3"/>
      <c r="S57" s="3"/>
      <c r="T57" s="3"/>
      <c r="U57" s="16">
        <v>901.66700000000003</v>
      </c>
      <c r="V57" s="14">
        <v>1117</v>
      </c>
      <c r="W57" s="12">
        <v>1135</v>
      </c>
      <c r="X57" s="3"/>
      <c r="Y57" s="3"/>
      <c r="Z57" s="3"/>
      <c r="AA57" s="16">
        <v>16705.7</v>
      </c>
      <c r="AB57" s="14">
        <v>21443</v>
      </c>
      <c r="AC57" s="12">
        <v>23009.3</v>
      </c>
      <c r="AE57" s="4"/>
      <c r="AF57" s="4"/>
      <c r="AG57" s="4"/>
      <c r="AH57" s="4"/>
      <c r="AI57" s="3" t="s">
        <v>11</v>
      </c>
      <c r="AJ57" s="3"/>
      <c r="AK57" s="3"/>
      <c r="AL57" s="3"/>
      <c r="AM57" s="3"/>
      <c r="AN57" s="3"/>
      <c r="AO57" s="4"/>
      <c r="AP57" s="1"/>
      <c r="AQ57" s="1"/>
      <c r="AR57" s="1"/>
    </row>
    <row r="58" spans="1:44" ht="23" x14ac:dyDescent="0.25">
      <c r="A58" s="4"/>
      <c r="B58" s="7">
        <v>4.5719999999999997E-3</v>
      </c>
      <c r="C58" s="16">
        <v>817.66700000000003</v>
      </c>
      <c r="D58" s="14">
        <v>1109.33</v>
      </c>
      <c r="E58" s="12">
        <v>1013.33</v>
      </c>
      <c r="F58" s="3"/>
      <c r="G58" s="3"/>
      <c r="H58" s="3"/>
      <c r="I58" s="16">
        <v>3323.67</v>
      </c>
      <c r="J58" s="14">
        <v>5752.33</v>
      </c>
      <c r="K58" s="12">
        <v>5126</v>
      </c>
      <c r="L58" s="3"/>
      <c r="M58" s="3"/>
      <c r="N58" s="3"/>
      <c r="O58" s="16">
        <v>908.66700000000003</v>
      </c>
      <c r="P58" s="14">
        <v>1145</v>
      </c>
      <c r="Q58" s="12">
        <v>1067</v>
      </c>
      <c r="R58" s="3"/>
      <c r="S58" s="3"/>
      <c r="T58" s="3"/>
      <c r="U58" s="16">
        <v>884</v>
      </c>
      <c r="V58" s="14">
        <v>1095.33</v>
      </c>
      <c r="W58" s="12">
        <v>1052.67</v>
      </c>
      <c r="X58" s="3"/>
      <c r="Y58" s="3"/>
      <c r="Z58" s="3"/>
      <c r="AA58" s="16">
        <v>7926.67</v>
      </c>
      <c r="AB58" s="14">
        <v>10440</v>
      </c>
      <c r="AC58" s="12">
        <v>10315.299999999999</v>
      </c>
      <c r="AE58" s="4"/>
      <c r="AF58" s="4"/>
      <c r="AG58" s="4"/>
      <c r="AH58" s="4"/>
      <c r="AI58" s="3" t="s">
        <v>7</v>
      </c>
      <c r="AJ58" s="3" t="s">
        <v>59</v>
      </c>
      <c r="AK58" s="3" t="s">
        <v>60</v>
      </c>
      <c r="AL58" s="3" t="s">
        <v>61</v>
      </c>
      <c r="AM58" s="3" t="s">
        <v>62</v>
      </c>
      <c r="AN58" s="3" t="s">
        <v>63</v>
      </c>
      <c r="AO58" s="4"/>
      <c r="AP58" s="1"/>
      <c r="AQ58" s="1"/>
      <c r="AR58" s="1"/>
    </row>
    <row r="59" spans="1:44" ht="23" x14ac:dyDescent="0.25">
      <c r="A59" s="4"/>
      <c r="B59" s="7">
        <v>1.524E-3</v>
      </c>
      <c r="C59" s="16">
        <v>856.33299999999997</v>
      </c>
      <c r="D59" s="14">
        <v>991.66700000000003</v>
      </c>
      <c r="E59" s="12">
        <v>963.33299999999997</v>
      </c>
      <c r="F59" s="3"/>
      <c r="G59" s="3"/>
      <c r="H59" s="3"/>
      <c r="I59" s="16">
        <v>1623.67</v>
      </c>
      <c r="J59" s="14">
        <v>2445.33</v>
      </c>
      <c r="K59" s="12">
        <v>2422</v>
      </c>
      <c r="L59" s="3"/>
      <c r="M59" s="3"/>
      <c r="N59" s="3"/>
      <c r="O59" s="16">
        <v>888.33299999999997</v>
      </c>
      <c r="P59" s="14">
        <v>1020.33</v>
      </c>
      <c r="Q59" s="12">
        <v>1024.33</v>
      </c>
      <c r="R59" s="3"/>
      <c r="S59" s="3"/>
      <c r="T59" s="3"/>
      <c r="U59" s="16">
        <v>853.33299999999997</v>
      </c>
      <c r="V59" s="14">
        <v>1014.67</v>
      </c>
      <c r="W59" s="12">
        <v>1024.67</v>
      </c>
      <c r="X59" s="3"/>
      <c r="Y59" s="3"/>
      <c r="Z59" s="3"/>
      <c r="AA59" s="16">
        <v>3609.33</v>
      </c>
      <c r="AB59" s="14">
        <v>4814.67</v>
      </c>
      <c r="AC59" s="12">
        <v>4752.67</v>
      </c>
      <c r="AE59" s="4"/>
      <c r="AF59" s="4"/>
      <c r="AG59" s="4"/>
      <c r="AH59" s="4"/>
      <c r="AI59" s="3" t="s">
        <v>8</v>
      </c>
      <c r="AJ59" s="3" t="s">
        <v>19</v>
      </c>
      <c r="AK59" s="3" t="s">
        <v>64</v>
      </c>
      <c r="AL59" s="3" t="s">
        <v>65</v>
      </c>
      <c r="AM59" s="3" t="s">
        <v>66</v>
      </c>
      <c r="AN59" s="3" t="s">
        <v>67</v>
      </c>
      <c r="AO59" s="4"/>
      <c r="AP59" s="1"/>
      <c r="AQ59" s="1"/>
      <c r="AR59" s="1"/>
    </row>
    <row r="60" spans="1:44" ht="23" x14ac:dyDescent="0.25">
      <c r="A60" s="4"/>
      <c r="B60" s="7">
        <v>5.0799999999999999E-4</v>
      </c>
      <c r="C60" s="16">
        <v>804.66700000000003</v>
      </c>
      <c r="D60" s="14">
        <v>1019</v>
      </c>
      <c r="E60" s="12">
        <v>974</v>
      </c>
      <c r="F60" s="3"/>
      <c r="G60" s="3"/>
      <c r="H60" s="3"/>
      <c r="I60" s="16">
        <v>1328</v>
      </c>
      <c r="J60" s="14">
        <v>1485</v>
      </c>
      <c r="K60" s="12">
        <v>1371</v>
      </c>
      <c r="L60" s="3"/>
      <c r="M60" s="3"/>
      <c r="N60" s="3"/>
      <c r="O60" s="16">
        <v>846.33299999999997</v>
      </c>
      <c r="P60" s="14">
        <v>1029.33</v>
      </c>
      <c r="Q60" s="12">
        <v>991.33299999999997</v>
      </c>
      <c r="R60" s="3"/>
      <c r="S60" s="3"/>
      <c r="T60" s="3"/>
      <c r="U60" s="16">
        <v>820</v>
      </c>
      <c r="V60" s="14">
        <v>997.66700000000003</v>
      </c>
      <c r="W60" s="12">
        <v>1028.67</v>
      </c>
      <c r="X60" s="3"/>
      <c r="Y60" s="3"/>
      <c r="Z60" s="3"/>
      <c r="AA60" s="16">
        <v>1861.33</v>
      </c>
      <c r="AB60" s="14">
        <v>2427.33</v>
      </c>
      <c r="AC60" s="12">
        <v>2328</v>
      </c>
      <c r="AE60" s="4"/>
      <c r="AF60" s="4"/>
      <c r="AG60" s="4"/>
      <c r="AH60" s="4"/>
      <c r="AI60" s="3" t="s">
        <v>9</v>
      </c>
      <c r="AJ60" s="3" t="s">
        <v>68</v>
      </c>
      <c r="AK60" s="3" t="s">
        <v>69</v>
      </c>
      <c r="AL60" s="3" t="s">
        <v>70</v>
      </c>
      <c r="AM60" s="3" t="s">
        <v>71</v>
      </c>
      <c r="AN60" s="3" t="s">
        <v>72</v>
      </c>
      <c r="AO60" s="4"/>
      <c r="AP60" s="1"/>
      <c r="AQ60" s="1"/>
      <c r="AR60" s="1"/>
    </row>
    <row r="61" spans="1:44" ht="23" x14ac:dyDescent="0.25">
      <c r="A61" s="4"/>
      <c r="B61" s="7">
        <v>1.6899999999999999E-4</v>
      </c>
      <c r="C61" s="16">
        <v>813.66700000000003</v>
      </c>
      <c r="D61" s="14">
        <v>1019.67</v>
      </c>
      <c r="E61" s="12">
        <v>971.33299999999997</v>
      </c>
      <c r="F61" s="3"/>
      <c r="G61" s="3"/>
      <c r="H61" s="3"/>
      <c r="I61" s="16">
        <v>896.66700000000003</v>
      </c>
      <c r="J61" s="14">
        <v>1159</v>
      </c>
      <c r="K61" s="12">
        <v>1126.67</v>
      </c>
      <c r="L61" s="3"/>
      <c r="M61" s="3"/>
      <c r="N61" s="3"/>
      <c r="O61" s="16">
        <v>886.66700000000003</v>
      </c>
      <c r="P61" s="14">
        <v>998.66700000000003</v>
      </c>
      <c r="Q61" s="12">
        <v>989.33299999999997</v>
      </c>
      <c r="R61" s="3"/>
      <c r="S61" s="3"/>
      <c r="T61" s="3"/>
      <c r="U61" s="16">
        <v>844.33299999999997</v>
      </c>
      <c r="V61" s="14">
        <v>979</v>
      </c>
      <c r="W61" s="12">
        <v>972.33299999999997</v>
      </c>
      <c r="X61" s="3"/>
      <c r="Y61" s="3"/>
      <c r="Z61" s="3"/>
      <c r="AA61" s="16">
        <v>1237</v>
      </c>
      <c r="AB61" s="14">
        <v>1520</v>
      </c>
      <c r="AC61" s="12">
        <v>1454</v>
      </c>
      <c r="AE61" s="4"/>
      <c r="AF61" s="4"/>
      <c r="AG61" s="4"/>
      <c r="AH61" s="4"/>
      <c r="AI61" s="3" t="s">
        <v>10</v>
      </c>
      <c r="AJ61" s="3" t="s">
        <v>73</v>
      </c>
      <c r="AK61" s="3" t="s">
        <v>74</v>
      </c>
      <c r="AL61" s="3" t="s">
        <v>75</v>
      </c>
      <c r="AM61" s="3" t="s">
        <v>76</v>
      </c>
      <c r="AN61" s="3" t="s">
        <v>77</v>
      </c>
      <c r="AO61" s="4"/>
      <c r="AP61" s="1"/>
      <c r="AQ61" s="1"/>
      <c r="AR61" s="1"/>
    </row>
    <row r="62" spans="1:44" ht="23" x14ac:dyDescent="0.25">
      <c r="A62" s="4"/>
      <c r="B62" s="7">
        <v>0</v>
      </c>
      <c r="C62" s="16">
        <v>877</v>
      </c>
      <c r="D62" s="14">
        <v>1111.33</v>
      </c>
      <c r="E62" s="12">
        <v>2334.67</v>
      </c>
      <c r="F62" s="3"/>
      <c r="G62" s="3"/>
      <c r="H62" s="3"/>
      <c r="I62" s="16">
        <v>708.33299999999997</v>
      </c>
      <c r="J62" s="14">
        <v>1030</v>
      </c>
      <c r="K62" s="12">
        <v>1404.33</v>
      </c>
      <c r="L62" s="3"/>
      <c r="M62" s="3"/>
      <c r="N62" s="3"/>
      <c r="O62" s="16">
        <v>2646.67</v>
      </c>
      <c r="P62" s="14">
        <v>1030.33</v>
      </c>
      <c r="Q62" s="12">
        <v>950.66700000000003</v>
      </c>
      <c r="R62" s="3"/>
      <c r="S62" s="3"/>
      <c r="T62" s="3"/>
      <c r="U62" s="16">
        <v>1067</v>
      </c>
      <c r="V62" s="14">
        <v>2388</v>
      </c>
      <c r="W62" s="12">
        <v>1059</v>
      </c>
      <c r="X62" s="3"/>
      <c r="Y62" s="3"/>
      <c r="Z62" s="3"/>
      <c r="AA62" s="16">
        <v>882.66700000000003</v>
      </c>
      <c r="AB62" s="14">
        <v>1187.33</v>
      </c>
      <c r="AC62" s="12">
        <v>1021</v>
      </c>
      <c r="AE62" s="4"/>
      <c r="AF62" s="4"/>
      <c r="AG62" s="4"/>
      <c r="AH62" s="4"/>
      <c r="AI62" s="3" t="s">
        <v>32</v>
      </c>
      <c r="AJ62" s="3"/>
      <c r="AK62" s="3"/>
      <c r="AL62" s="3"/>
      <c r="AM62" s="3"/>
      <c r="AN62" s="3"/>
      <c r="AO62" s="4"/>
      <c r="AP62" s="1"/>
      <c r="AQ62" s="1"/>
      <c r="AR62" s="1"/>
    </row>
    <row r="63" spans="1:44" ht="2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3" t="s">
        <v>33</v>
      </c>
      <c r="AJ63" s="3">
        <v>32</v>
      </c>
      <c r="AK63" s="3">
        <v>32</v>
      </c>
      <c r="AL63" s="3">
        <v>32</v>
      </c>
      <c r="AM63" s="3">
        <v>32</v>
      </c>
      <c r="AN63" s="3">
        <v>32</v>
      </c>
      <c r="AO63" s="4"/>
      <c r="AP63" s="1"/>
      <c r="AQ63" s="1"/>
      <c r="AR63" s="1"/>
    </row>
    <row r="64" spans="1:44" ht="2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3" t="s">
        <v>34</v>
      </c>
      <c r="AJ64" s="3">
        <v>0.2248</v>
      </c>
      <c r="AK64" s="3">
        <v>0.99560000000000004</v>
      </c>
      <c r="AL64" s="3">
        <v>0.9536</v>
      </c>
      <c r="AM64" s="3">
        <v>0.80830000000000002</v>
      </c>
      <c r="AN64" s="3">
        <v>0.99629999999999996</v>
      </c>
      <c r="AO64" s="4"/>
      <c r="AP64" s="1"/>
      <c r="AQ64" s="1"/>
      <c r="AR64" s="1"/>
    </row>
    <row r="65" spans="1:44" ht="2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3" t="s">
        <v>35</v>
      </c>
      <c r="AJ65" s="3">
        <v>17534858</v>
      </c>
      <c r="AK65" s="3">
        <v>160062666</v>
      </c>
      <c r="AL65" s="3">
        <v>1021100</v>
      </c>
      <c r="AM65" s="3">
        <v>429440</v>
      </c>
      <c r="AN65" s="3">
        <v>60747499</v>
      </c>
      <c r="AO65" s="4"/>
      <c r="AP65" s="1"/>
      <c r="AQ65" s="1"/>
      <c r="AR65" s="1"/>
    </row>
    <row r="66" spans="1:44" ht="2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3" t="s">
        <v>36</v>
      </c>
      <c r="AJ66" s="3">
        <v>740.2</v>
      </c>
      <c r="AK66" s="3">
        <v>2237</v>
      </c>
      <c r="AL66" s="3">
        <v>178.6</v>
      </c>
      <c r="AM66" s="3">
        <v>115.8</v>
      </c>
      <c r="AN66" s="3">
        <v>1378</v>
      </c>
      <c r="AO66" s="4"/>
      <c r="AP66" s="1"/>
      <c r="AQ66" s="1"/>
      <c r="AR66" s="1"/>
    </row>
    <row r="67" spans="1:44" ht="2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3"/>
      <c r="AJ67" s="3"/>
      <c r="AK67" s="3"/>
      <c r="AL67" s="3"/>
      <c r="AM67" s="3"/>
      <c r="AN67" s="3"/>
      <c r="AO67" s="4"/>
      <c r="AP67" s="1"/>
      <c r="AQ67" s="1"/>
      <c r="AR67" s="1"/>
    </row>
    <row r="68" spans="1:44" ht="2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3" t="s">
        <v>37</v>
      </c>
      <c r="AJ68" s="3"/>
      <c r="AK68" s="3"/>
      <c r="AL68" s="3"/>
      <c r="AM68" s="3"/>
      <c r="AN68" s="3"/>
      <c r="AO68" s="4"/>
      <c r="AP68" s="1"/>
      <c r="AQ68" s="1"/>
      <c r="AR68" s="1"/>
    </row>
    <row r="69" spans="1:44" ht="2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3" t="s">
        <v>38</v>
      </c>
      <c r="AJ69" s="3">
        <v>36</v>
      </c>
      <c r="AK69" s="3">
        <v>36</v>
      </c>
      <c r="AL69" s="3">
        <v>36</v>
      </c>
      <c r="AM69" s="3">
        <v>36</v>
      </c>
      <c r="AN69" s="3">
        <v>36</v>
      </c>
      <c r="AO69" s="4"/>
      <c r="AP69" s="1"/>
      <c r="AQ69" s="1"/>
      <c r="AR69" s="1"/>
    </row>
    <row r="70" spans="1:44" ht="2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3" t="s">
        <v>39</v>
      </c>
      <c r="AJ70" s="3">
        <v>36</v>
      </c>
      <c r="AK70" s="3">
        <v>36</v>
      </c>
      <c r="AL70" s="3">
        <v>36</v>
      </c>
      <c r="AM70" s="3">
        <v>36</v>
      </c>
      <c r="AN70" s="3">
        <v>36</v>
      </c>
      <c r="AO70" s="4"/>
      <c r="AP70" s="1"/>
      <c r="AQ70" s="1"/>
      <c r="AR70" s="1"/>
    </row>
    <row r="71" spans="1:44" ht="2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1"/>
      <c r="AQ71" s="1"/>
      <c r="AR71" s="1"/>
    </row>
    <row r="72" spans="1:44" ht="2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1"/>
      <c r="AQ72" s="1"/>
      <c r="AR72" s="1"/>
    </row>
    <row r="73" spans="1:44" ht="2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1"/>
      <c r="AQ73" s="1"/>
      <c r="AR73" s="1"/>
    </row>
    <row r="74" spans="1:44" ht="23" x14ac:dyDescent="0.25">
      <c r="A74" s="4"/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4"/>
      <c r="AE74" s="4"/>
      <c r="AF74" s="4"/>
      <c r="AG74" s="4"/>
      <c r="AH74" s="4"/>
      <c r="AP74" s="1"/>
      <c r="AQ74" s="1"/>
      <c r="AR74" s="1"/>
    </row>
    <row r="75" spans="1:44" ht="23" x14ac:dyDescent="0.25">
      <c r="A75" s="4"/>
      <c r="AD75" s="4"/>
      <c r="AE75" s="4"/>
      <c r="AF75" s="4"/>
      <c r="AG75" s="4"/>
      <c r="AH75" s="4"/>
      <c r="AP75" s="1"/>
      <c r="AQ75" s="1"/>
      <c r="AR75" s="1"/>
    </row>
    <row r="76" spans="1:44" ht="23" x14ac:dyDescent="0.25">
      <c r="A76" s="4"/>
      <c r="AD76" s="4"/>
      <c r="AE76" s="4"/>
      <c r="AF76" s="4"/>
      <c r="AG76" s="4"/>
      <c r="AH76" s="4"/>
      <c r="AP76" s="1"/>
      <c r="AQ76" s="1"/>
      <c r="AR76" s="1"/>
    </row>
    <row r="77" spans="1:44" ht="23" x14ac:dyDescent="0.25">
      <c r="A77" s="4"/>
      <c r="AD77" s="4"/>
      <c r="AE77" s="4"/>
      <c r="AF77" s="4"/>
      <c r="AG77" s="4"/>
      <c r="AH77" s="4"/>
      <c r="AP77" s="1"/>
      <c r="AQ77" s="1"/>
      <c r="AR77" s="1"/>
    </row>
    <row r="78" spans="1:44" ht="23" x14ac:dyDescent="0.25">
      <c r="A78" s="4"/>
      <c r="AD78" s="4"/>
      <c r="AE78" s="4"/>
      <c r="AF78" s="4"/>
      <c r="AG78" s="4"/>
      <c r="AH78" s="4"/>
      <c r="AP78" s="1"/>
      <c r="AQ78" s="1"/>
      <c r="AR78" s="1"/>
    </row>
    <row r="79" spans="1:44" ht="23" x14ac:dyDescent="0.25">
      <c r="A79" s="4"/>
      <c r="AD79" s="4"/>
      <c r="AE79" s="4"/>
      <c r="AF79" s="4"/>
      <c r="AG79" s="4"/>
      <c r="AH79" s="4"/>
      <c r="AP79" s="1"/>
      <c r="AQ79" s="1"/>
      <c r="AR79" s="1"/>
    </row>
    <row r="80" spans="1:44" ht="23" x14ac:dyDescent="0.25">
      <c r="A80" s="4"/>
      <c r="AD80" s="4"/>
      <c r="AE80" s="4"/>
      <c r="AF80" s="4"/>
      <c r="AG80" s="4"/>
      <c r="AH80" s="4"/>
      <c r="AP80" s="1"/>
      <c r="AQ80" s="1"/>
      <c r="AR80" s="1"/>
    </row>
    <row r="81" spans="1:44" ht="23" x14ac:dyDescent="0.25">
      <c r="A81" s="4"/>
      <c r="AD81" s="4"/>
      <c r="AE81" s="4"/>
      <c r="AF81" s="4"/>
      <c r="AG81" s="4"/>
      <c r="AH81" s="4"/>
      <c r="AP81" s="1"/>
      <c r="AQ81" s="1"/>
      <c r="AR81" s="1"/>
    </row>
    <row r="82" spans="1:44" ht="23" x14ac:dyDescent="0.25">
      <c r="A82" s="4"/>
      <c r="AD82" s="4"/>
      <c r="AE82" s="4"/>
      <c r="AF82" s="4"/>
      <c r="AG82" s="4"/>
      <c r="AH82" s="4"/>
      <c r="AP82" s="1"/>
      <c r="AQ82" s="1"/>
      <c r="AR82" s="1"/>
    </row>
    <row r="83" spans="1:44" ht="23" x14ac:dyDescent="0.25">
      <c r="A83" s="4"/>
      <c r="AD83" s="4"/>
      <c r="AE83" s="4"/>
      <c r="AF83" s="4"/>
      <c r="AG83" s="4"/>
      <c r="AH83" s="4"/>
      <c r="AP83" s="1"/>
      <c r="AQ83" s="1"/>
      <c r="AR83" s="1"/>
    </row>
    <row r="84" spans="1:44" ht="23" x14ac:dyDescent="0.25">
      <c r="A84" s="4"/>
      <c r="AD84" s="4"/>
      <c r="AE84" s="4"/>
      <c r="AF84" s="4"/>
      <c r="AG84" s="4"/>
      <c r="AH84" s="4"/>
      <c r="AP84" s="1"/>
      <c r="AQ84" s="1"/>
      <c r="AR84" s="1"/>
    </row>
    <row r="85" spans="1:44" ht="23" x14ac:dyDescent="0.25">
      <c r="A85" s="4"/>
      <c r="AD85" s="4"/>
      <c r="AE85" s="4"/>
      <c r="AF85" s="4"/>
      <c r="AG85" s="4"/>
      <c r="AH85" s="4"/>
      <c r="AP85" s="1"/>
      <c r="AQ85" s="1"/>
      <c r="AR85" s="1"/>
    </row>
    <row r="86" spans="1:44" ht="23" x14ac:dyDescent="0.25">
      <c r="A86" s="4"/>
      <c r="AD86" s="4"/>
      <c r="AE86" s="4"/>
      <c r="AF86" s="4"/>
      <c r="AG86" s="4"/>
      <c r="AH86" s="4"/>
      <c r="AP86" s="1"/>
      <c r="AQ86" s="1"/>
      <c r="AR86" s="1"/>
    </row>
    <row r="87" spans="1:44" ht="23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P87" s="1"/>
      <c r="AQ87" s="1"/>
      <c r="AR87" s="1"/>
    </row>
    <row r="88" spans="1:44" ht="23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P88" s="1"/>
      <c r="AQ88" s="1"/>
      <c r="AR88" s="1"/>
    </row>
    <row r="89" spans="1:44" ht="23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P89" s="1"/>
      <c r="AQ89" s="1"/>
      <c r="AR89" s="1"/>
    </row>
    <row r="90" spans="1:44" ht="23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P90" s="1"/>
      <c r="AQ90" s="1"/>
      <c r="AR90" s="1"/>
    </row>
    <row r="91" spans="1:44" ht="23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P91" s="1"/>
      <c r="AQ91" s="1"/>
      <c r="AR91" s="1"/>
    </row>
    <row r="92" spans="1:44" ht="23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P92" s="1"/>
      <c r="AQ92" s="1"/>
      <c r="AR92" s="1"/>
    </row>
    <row r="93" spans="1:44" ht="23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P93" s="1"/>
      <c r="AQ93" s="1"/>
      <c r="AR93" s="1"/>
    </row>
    <row r="94" spans="1:44" ht="23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P94" s="1"/>
      <c r="AQ94" s="1"/>
      <c r="AR94" s="1"/>
    </row>
  </sheetData>
  <mergeCells count="24">
    <mergeCell ref="A49:AD49"/>
    <mergeCell ref="A33:AD33"/>
    <mergeCell ref="C34:E34"/>
    <mergeCell ref="I34:K34"/>
    <mergeCell ref="O34:Q34"/>
    <mergeCell ref="U34:W34"/>
    <mergeCell ref="AA34:AC34"/>
    <mergeCell ref="A1:AD1"/>
    <mergeCell ref="A17:AD17"/>
    <mergeCell ref="C18:E18"/>
    <mergeCell ref="I18:K18"/>
    <mergeCell ref="O18:Q18"/>
    <mergeCell ref="U18:W18"/>
    <mergeCell ref="AA18:AC18"/>
    <mergeCell ref="C50:E50"/>
    <mergeCell ref="I50:K50"/>
    <mergeCell ref="O50:Q50"/>
    <mergeCell ref="U50:W50"/>
    <mergeCell ref="AA50:AC50"/>
    <mergeCell ref="C2:E2"/>
    <mergeCell ref="I2:K2"/>
    <mergeCell ref="O2:Q2"/>
    <mergeCell ref="U2:W2"/>
    <mergeCell ref="AA2:AC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5577-E695-2244-9282-D9E2EA9EC2E9}">
  <dimension ref="A1:G21"/>
  <sheetViews>
    <sheetView tabSelected="1" workbookViewId="0">
      <selection activeCell="C29" sqref="C29"/>
    </sheetView>
  </sheetViews>
  <sheetFormatPr baseColWidth="10" defaultRowHeight="16" x14ac:dyDescent="0.2"/>
  <cols>
    <col min="1" max="1" width="36.33203125" bestFit="1" customWidth="1"/>
    <col min="2" max="2" width="38.33203125" bestFit="1" customWidth="1"/>
    <col min="3" max="3" width="43" bestFit="1" customWidth="1"/>
    <col min="4" max="4" width="33.6640625" bestFit="1" customWidth="1"/>
    <col min="5" max="5" width="46.6640625" bestFit="1" customWidth="1"/>
    <col min="6" max="6" width="49" bestFit="1" customWidth="1"/>
  </cols>
  <sheetData>
    <row r="1" spans="1:7" ht="23" x14ac:dyDescent="0.25">
      <c r="A1" s="7"/>
      <c r="B1" s="7" t="s">
        <v>102</v>
      </c>
      <c r="C1" s="8" t="s">
        <v>98</v>
      </c>
      <c r="D1" s="7" t="s">
        <v>107</v>
      </c>
      <c r="E1" s="25" t="s">
        <v>100</v>
      </c>
      <c r="F1" s="7" t="s">
        <v>101</v>
      </c>
      <c r="G1" s="4"/>
    </row>
    <row r="2" spans="1:7" ht="23" x14ac:dyDescent="0.25">
      <c r="A2" s="7" t="s">
        <v>5</v>
      </c>
      <c r="B2" s="7"/>
      <c r="C2" s="7"/>
      <c r="D2" s="7"/>
      <c r="E2" s="7"/>
      <c r="F2" s="7"/>
      <c r="G2" s="4"/>
    </row>
    <row r="3" spans="1:7" ht="23" x14ac:dyDescent="0.25">
      <c r="A3" s="7" t="s">
        <v>6</v>
      </c>
      <c r="B3" s="7"/>
      <c r="C3" s="7"/>
      <c r="D3" s="7"/>
      <c r="E3" s="7"/>
      <c r="F3" s="7"/>
      <c r="G3" s="4"/>
    </row>
    <row r="4" spans="1:7" ht="23" x14ac:dyDescent="0.25">
      <c r="A4" s="7" t="s">
        <v>7</v>
      </c>
      <c r="B4" s="7">
        <v>824</v>
      </c>
      <c r="C4" s="7">
        <v>59995</v>
      </c>
      <c r="D4" s="7">
        <v>2149</v>
      </c>
      <c r="E4" s="7">
        <v>259.10000000000002</v>
      </c>
      <c r="F4" s="7">
        <v>44008</v>
      </c>
      <c r="G4" s="4"/>
    </row>
    <row r="5" spans="1:7" ht="23" x14ac:dyDescent="0.25">
      <c r="A5" s="17" t="s">
        <v>8</v>
      </c>
      <c r="B5" s="17">
        <v>0.2447</v>
      </c>
      <c r="C5" s="18">
        <v>7.0739999999999997E-2</v>
      </c>
      <c r="D5" s="17">
        <v>0.27500000000000002</v>
      </c>
      <c r="E5" s="17">
        <v>0.1123</v>
      </c>
      <c r="F5" s="18">
        <v>1.8120000000000001E-2</v>
      </c>
      <c r="G5" s="4"/>
    </row>
    <row r="6" spans="1:7" ht="23" x14ac:dyDescent="0.25">
      <c r="A6" s="7" t="s">
        <v>9</v>
      </c>
      <c r="B6" s="7">
        <v>40.61</v>
      </c>
      <c r="C6" s="7">
        <v>1777</v>
      </c>
      <c r="D6" s="7">
        <v>-67.16</v>
      </c>
      <c r="E6" s="7">
        <v>30.09</v>
      </c>
      <c r="F6" s="7">
        <v>-168.6</v>
      </c>
      <c r="G6" s="4"/>
    </row>
    <row r="7" spans="1:7" ht="23" x14ac:dyDescent="0.25">
      <c r="A7" s="7" t="s">
        <v>10</v>
      </c>
      <c r="B7" s="7">
        <v>1044</v>
      </c>
      <c r="C7" s="7">
        <v>1021</v>
      </c>
      <c r="D7" s="7">
        <v>1069</v>
      </c>
      <c r="E7" s="7">
        <v>1068</v>
      </c>
      <c r="F7" s="7">
        <v>985.5</v>
      </c>
      <c r="G7" s="4"/>
    </row>
    <row r="8" spans="1:7" ht="23" x14ac:dyDescent="0.25">
      <c r="A8" s="7" t="s">
        <v>11</v>
      </c>
      <c r="B8" s="7"/>
      <c r="C8" s="7"/>
      <c r="D8" s="7"/>
      <c r="E8" s="7"/>
      <c r="F8" s="7"/>
      <c r="G8" s="4"/>
    </row>
    <row r="9" spans="1:7" ht="23" x14ac:dyDescent="0.25">
      <c r="A9" s="7" t="s">
        <v>7</v>
      </c>
      <c r="B9" s="7" t="s">
        <v>78</v>
      </c>
      <c r="C9" s="7" t="s">
        <v>79</v>
      </c>
      <c r="D9" s="7" t="s">
        <v>80</v>
      </c>
      <c r="E9" s="7" t="s">
        <v>81</v>
      </c>
      <c r="F9" s="7" t="s">
        <v>82</v>
      </c>
      <c r="G9" s="4"/>
    </row>
    <row r="10" spans="1:7" ht="23" x14ac:dyDescent="0.25">
      <c r="A10" s="7" t="s">
        <v>8</v>
      </c>
      <c r="B10" s="7" t="s">
        <v>83</v>
      </c>
      <c r="C10" s="7" t="s">
        <v>84</v>
      </c>
      <c r="D10" s="7" t="s">
        <v>85</v>
      </c>
      <c r="E10" s="7" t="s">
        <v>19</v>
      </c>
      <c r="F10" s="7" t="s">
        <v>86</v>
      </c>
      <c r="G10" s="4"/>
    </row>
    <row r="11" spans="1:7" ht="23" x14ac:dyDescent="0.25">
      <c r="A11" s="7" t="s">
        <v>9</v>
      </c>
      <c r="B11" s="7" t="s">
        <v>87</v>
      </c>
      <c r="C11" s="7" t="s">
        <v>88</v>
      </c>
      <c r="D11" s="7" t="s">
        <v>89</v>
      </c>
      <c r="E11" s="7" t="s">
        <v>90</v>
      </c>
      <c r="F11" s="7" t="s">
        <v>91</v>
      </c>
      <c r="G11" s="4"/>
    </row>
    <row r="12" spans="1:7" ht="23" x14ac:dyDescent="0.25">
      <c r="A12" s="7" t="s">
        <v>10</v>
      </c>
      <c r="B12" s="7" t="s">
        <v>92</v>
      </c>
      <c r="C12" s="7" t="s">
        <v>93</v>
      </c>
      <c r="D12" s="7" t="s">
        <v>94</v>
      </c>
      <c r="E12" s="7" t="s">
        <v>95</v>
      </c>
      <c r="F12" s="7" t="s">
        <v>96</v>
      </c>
      <c r="G12" s="4"/>
    </row>
    <row r="13" spans="1:7" ht="23" x14ac:dyDescent="0.25">
      <c r="A13" s="7" t="s">
        <v>32</v>
      </c>
      <c r="B13" s="7"/>
      <c r="C13" s="7"/>
      <c r="D13" s="7"/>
      <c r="E13" s="7"/>
      <c r="F13" s="7"/>
      <c r="G13" s="4"/>
    </row>
    <row r="14" spans="1:7" ht="23" x14ac:dyDescent="0.25">
      <c r="A14" s="7" t="s">
        <v>33</v>
      </c>
      <c r="B14" s="7">
        <v>32</v>
      </c>
      <c r="C14" s="7">
        <v>32</v>
      </c>
      <c r="D14" s="7">
        <v>32</v>
      </c>
      <c r="E14" s="7">
        <v>32</v>
      </c>
      <c r="F14" s="7">
        <v>32</v>
      </c>
      <c r="G14" s="4"/>
    </row>
    <row r="15" spans="1:7" ht="23" x14ac:dyDescent="0.25">
      <c r="A15" s="7" t="s">
        <v>34</v>
      </c>
      <c r="B15" s="7">
        <v>0.69079999999999997</v>
      </c>
      <c r="C15" s="7">
        <v>0.95069999999999999</v>
      </c>
      <c r="D15" s="7">
        <v>0.7036</v>
      </c>
      <c r="E15" s="7">
        <v>0.30640000000000001</v>
      </c>
      <c r="F15" s="7">
        <v>0.94169999999999998</v>
      </c>
      <c r="G15" s="4"/>
    </row>
    <row r="16" spans="1:7" ht="23" x14ac:dyDescent="0.25">
      <c r="A16" s="7" t="s">
        <v>35</v>
      </c>
      <c r="B16" s="7">
        <v>2611621</v>
      </c>
      <c r="C16" s="7">
        <v>1451091973</v>
      </c>
      <c r="D16" s="7">
        <v>7058831</v>
      </c>
      <c r="E16" s="7">
        <v>2382084</v>
      </c>
      <c r="F16" s="7">
        <v>733013539</v>
      </c>
      <c r="G16" s="4"/>
    </row>
    <row r="17" spans="1:7" ht="23" x14ac:dyDescent="0.25">
      <c r="A17" s="7" t="s">
        <v>36</v>
      </c>
      <c r="B17" s="7">
        <v>285.7</v>
      </c>
      <c r="C17" s="7">
        <v>6734</v>
      </c>
      <c r="D17" s="7">
        <v>469.7</v>
      </c>
      <c r="E17" s="7">
        <v>272.8</v>
      </c>
      <c r="F17" s="7">
        <v>4786</v>
      </c>
      <c r="G17" s="4"/>
    </row>
    <row r="18" spans="1:7" ht="23" x14ac:dyDescent="0.25">
      <c r="A18" s="7"/>
      <c r="B18" s="7"/>
      <c r="C18" s="7"/>
      <c r="D18" s="7"/>
      <c r="E18" s="7"/>
      <c r="F18" s="7"/>
      <c r="G18" s="4"/>
    </row>
    <row r="19" spans="1:7" ht="23" x14ac:dyDescent="0.25">
      <c r="A19" s="7" t="s">
        <v>37</v>
      </c>
      <c r="B19" s="7"/>
      <c r="C19" s="7"/>
      <c r="D19" s="7"/>
      <c r="E19" s="7"/>
      <c r="F19" s="7"/>
      <c r="G19" s="4"/>
    </row>
    <row r="20" spans="1:7" ht="23" x14ac:dyDescent="0.25">
      <c r="A20" s="7" t="s">
        <v>38</v>
      </c>
      <c r="B20" s="7">
        <v>36</v>
      </c>
      <c r="C20" s="7">
        <v>36</v>
      </c>
      <c r="D20" s="7">
        <v>36</v>
      </c>
      <c r="E20" s="7">
        <v>36</v>
      </c>
      <c r="F20" s="7">
        <v>36</v>
      </c>
      <c r="G20" s="4"/>
    </row>
    <row r="21" spans="1:7" ht="23" x14ac:dyDescent="0.25">
      <c r="A21" s="7" t="s">
        <v>39</v>
      </c>
      <c r="B21" s="7">
        <v>36</v>
      </c>
      <c r="C21" s="7">
        <v>36</v>
      </c>
      <c r="D21" s="7">
        <v>36</v>
      </c>
      <c r="E21" s="7">
        <v>36</v>
      </c>
      <c r="F21" s="7">
        <v>36</v>
      </c>
      <c r="G21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N=3, n=3</vt:lpstr>
      <vt:lpstr>Pooled data analyzed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PINTARD</dc:creator>
  <cp:lastModifiedBy>Lionel PINTARD</cp:lastModifiedBy>
  <dcterms:created xsi:type="dcterms:W3CDTF">2025-03-27T08:39:27Z</dcterms:created>
  <dcterms:modified xsi:type="dcterms:W3CDTF">2025-12-08T16:51:20Z</dcterms:modified>
</cp:coreProperties>
</file>